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mc:AlternateContent xmlns:mc="http://schemas.openxmlformats.org/markup-compatibility/2006">
    <mc:Choice Requires="x15">
      <x15ac:absPath xmlns:x15ac="http://schemas.microsoft.com/office/spreadsheetml/2010/11/ac" url="\\192.168.15.44\dmit\INVESTITII ENERGIE ELECTRICA\Procedura de Investitii 2026\2026\"/>
    </mc:Choice>
  </mc:AlternateContent>
  <xr:revisionPtr revIDLastSave="0" documentId="13_ncr:1_{68F91046-9765-40AA-9FBE-B6F07D4A280F}" xr6:coauthVersionLast="47" xr6:coauthVersionMax="47" xr10:uidLastSave="{00000000-0000-0000-0000-000000000000}"/>
  <bookViews>
    <workbookView xWindow="-108" yWindow="-108" windowWidth="23256" windowHeight="12456" tabRatio="932" firstSheet="11" activeTab="11" xr2:uid="{00000000-000D-0000-FFFF-FFFF00000000}"/>
  </bookViews>
  <sheets>
    <sheet name="OTS 1.2 Centralizator PIF" sheetId="43" r:id="rId1"/>
    <sheet name="OTS 1.3 Investitii plan an" sheetId="44" r:id="rId2"/>
    <sheet name="OTS 1.4 Recuperari" sheetId="45" r:id="rId3"/>
    <sheet name="OTS 1.5 Suplimentare" sheetId="46" r:id="rId4"/>
    <sheet name="OTS 1.6 Iesiri" sheetId="47" r:id="rId5"/>
    <sheet name="OTS 1.7 Volum instalatii" sheetId="48" r:id="rId6"/>
    <sheet name="OTS 1.8 Acces la reţea -ATR" sheetId="49" r:id="rId7"/>
    <sheet name="OTS 1.1 Investitii PlanPerioada" sheetId="42" r:id="rId8"/>
    <sheet name="OD Date Generale" sheetId="1" r:id="rId9"/>
    <sheet name="OD 1 Investitii Plan perioada" sheetId="20" r:id="rId10"/>
    <sheet name="OD 2 Centralizator Plan An  " sheetId="11" r:id="rId11"/>
    <sheet name="OD 3 Investiţii plan anual" sheetId="2" r:id="rId12"/>
    <sheet name="OD 4 Investiţii recuperate" sheetId="4" r:id="rId13"/>
    <sheet name="OD 5 Investiţii suplimentare" sheetId="3" r:id="rId14"/>
    <sheet name="OD 6 Tarif rac. TI" sheetId="6" r:id="rId15"/>
    <sheet name="OD 7 Tarif rac. TR" sheetId="7" r:id="rId16"/>
    <sheet name="OD 8 Iesiri MF" sheetId="8" r:id="rId17"/>
    <sheet name="OD 9 Volum instalatii OD" sheetId="9" r:id="rId18"/>
    <sheet name="OD 10 Acces la reţea -ATR" sheetId="14" r:id="rId19"/>
    <sheet name="OD11 Cota ineficienta extinderi" sheetId="35" r:id="rId20"/>
  </sheets>
  <externalReferences>
    <externalReference r:id="rId21"/>
    <externalReference r:id="rId22"/>
    <externalReference r:id="rId23"/>
  </externalReferences>
  <definedNames>
    <definedName name="_xlnm._FilterDatabase" localSheetId="14" hidden="1">'OD 6 Tarif rac. TI'!$A$8:$BC$8</definedName>
    <definedName name="_xlnm._FilterDatabase" localSheetId="15" hidden="1">'OD 7 Tarif rac. TR'!$A$8:$AH$8</definedName>
    <definedName name="an" localSheetId="12">'[1]Date Generale'!$C$6</definedName>
    <definedName name="an" localSheetId="13">'[1]Date Generale'!$C$6</definedName>
    <definedName name="an" localSheetId="7">#REF!</definedName>
    <definedName name="an" localSheetId="0">#REF!</definedName>
    <definedName name="an" localSheetId="1">#REF!</definedName>
    <definedName name="an" localSheetId="2">#REF!</definedName>
    <definedName name="an" localSheetId="3">#REF!</definedName>
    <definedName name="an" localSheetId="4">#REF!</definedName>
    <definedName name="an" localSheetId="5">#REF!</definedName>
    <definedName name="an" localSheetId="6">#REF!</definedName>
    <definedName name="an">'OD Date Generale'!$C$6</definedName>
    <definedName name="ani">'[2]Date Generale'!$C$6</definedName>
    <definedName name="CAPR">[3]PARAM!$D$4</definedName>
    <definedName name="CAUG">[3]PARAM!$D$8</definedName>
    <definedName name="CDEC">[3]PARAM!$D$12</definedName>
    <definedName name="CFEB">[3]PARAM!$D$2</definedName>
    <definedName name="CIAN">[3]PARAM!$D$1</definedName>
    <definedName name="CIUL">[3]PARAM!$D$7</definedName>
    <definedName name="CIUN">[3]PARAM!$D$6</definedName>
    <definedName name="CMAI">[3]PARAM!$D$5</definedName>
    <definedName name="CMAR">[3]PARAM!$D$3</definedName>
    <definedName name="CNOV">[3]PARAM!$D$11</definedName>
    <definedName name="COCT">[3]PARAM!$D$10</definedName>
    <definedName name="CSEP">[3]PARAM!$D$9</definedName>
    <definedName name="luna" localSheetId="12">'[1]Date Generale'!$C$5</definedName>
    <definedName name="luna" localSheetId="13">'[1]Date Generale'!$C$5</definedName>
    <definedName name="luna" localSheetId="7">#REF!</definedName>
    <definedName name="luna" localSheetId="0">#REF!</definedName>
    <definedName name="luna" localSheetId="1">#REF!</definedName>
    <definedName name="luna" localSheetId="2">#REF!</definedName>
    <definedName name="luna" localSheetId="3">#REF!</definedName>
    <definedName name="luna" localSheetId="4">#REF!</definedName>
    <definedName name="luna" localSheetId="5">#REF!</definedName>
    <definedName name="luna" localSheetId="6">#REF!</definedName>
    <definedName name="luna">'OD Date Generale'!$C$5</definedName>
    <definedName name="luni">'[2]Date Generale'!$C$5</definedName>
    <definedName name="O" localSheetId="7">#REF!</definedName>
    <definedName name="O" localSheetId="0">#REF!</definedName>
    <definedName name="O" localSheetId="1">#REF!</definedName>
    <definedName name="O" localSheetId="2">#REF!</definedName>
    <definedName name="O" localSheetId="3">#REF!</definedName>
    <definedName name="O" localSheetId="4">#REF!</definedName>
    <definedName name="O" localSheetId="5">#REF!</definedName>
    <definedName name="O" localSheetId="6">#REF!</definedName>
    <definedName name="O">'OD Date Generale'!$C$4</definedName>
    <definedName name="op" localSheetId="7">#REF!</definedName>
    <definedName name="op" localSheetId="0">#REF!</definedName>
    <definedName name="op" localSheetId="1">#REF!</definedName>
    <definedName name="op" localSheetId="2">#REF!</definedName>
    <definedName name="op" localSheetId="3">#REF!</definedName>
    <definedName name="op" localSheetId="4">#REF!</definedName>
    <definedName name="op" localSheetId="5">#REF!</definedName>
    <definedName name="op" localSheetId="6">#REF!</definedName>
    <definedName name="op">'OD Date Generale'!$C$4</definedName>
    <definedName name="ope">'[2]Date Generale'!$C$4</definedName>
    <definedName name="operator" localSheetId="12">'[1]Date Generale'!$C$4</definedName>
    <definedName name="operator" localSheetId="13">'[1]Date Generale'!$C$4</definedName>
    <definedName name="operator" localSheetId="7">#REF!</definedName>
    <definedName name="operator" localSheetId="0">#REF!</definedName>
    <definedName name="operator" localSheetId="1">#REF!</definedName>
    <definedName name="operator" localSheetId="2">#REF!</definedName>
    <definedName name="operator" localSheetId="3">#REF!</definedName>
    <definedName name="operator" localSheetId="4">#REF!</definedName>
    <definedName name="operator" localSheetId="5">#REF!</definedName>
    <definedName name="operator" localSheetId="6">#REF!</definedName>
    <definedName name="operator">'OD Date Generale'!$C$4</definedName>
    <definedName name="_xlnm.Print_Area" localSheetId="10">'OD 2 Centralizator Plan An  '!$A$1:$BE$30</definedName>
    <definedName name="_xlnm.Print_Area" localSheetId="11">'OD 3 Investiţii plan anual'!$A$1:$BE$95</definedName>
    <definedName name="_xlnm.Print_Area" localSheetId="12">'OD 4 Investiţii recuperate'!$A$1:$BE$95</definedName>
    <definedName name="_xlnm.Print_Area" localSheetId="13">'OD 5 Investiţii suplimentare'!$A$1:$BE$83</definedName>
    <definedName name="_xlnm.Print_Area" localSheetId="7">'OTS 1.1 Investitii PlanPerioada'!$A$1:$AS$49</definedName>
    <definedName name="_xlnm.Print_Area" localSheetId="0">'OTS 1.2 Centralizator PIF'!$A$1:$AJ$50</definedName>
    <definedName name="_xlnm.Print_Area" localSheetId="1">'OTS 1.3 Investitii plan an'!$A$1:$AJ$50</definedName>
    <definedName name="_xlnm.Print_Area" localSheetId="2">'OTS 1.4 Recuperari'!$A$1:$AJ$50</definedName>
    <definedName name="_xlnm.Print_Area" localSheetId="3">'OTS 1.5 Suplimentare'!$A$1:$AJ$50</definedName>
    <definedName name="_xlnm.Print_Area" localSheetId="4">'OTS 1.6 Iesiri'!$A$1:$P$26</definedName>
    <definedName name="_xlnm.Print_Titles" localSheetId="10">'OD 2 Centralizator Plan An  '!$A:$A,'OD 2 Centralizator Plan An  '!$8:$11</definedName>
    <definedName name="_xlnm.Print_Titles" localSheetId="11">'OD 3 Investiţii plan anual'!$A:$A,'OD 3 Investiţii plan anual'!$8:$11</definedName>
    <definedName name="_xlnm.Print_Titles" localSheetId="12">'OD 4 Investiţii recuperate'!$A:$A,'OD 4 Investiţii recuperate'!$7:$10</definedName>
    <definedName name="_xlnm.Print_Titles" localSheetId="13">'OD 5 Investiţii suplimentare'!$A:$A,'OD 5 Investiţii suplimentare'!$7:$10</definedName>
    <definedName name="_xlnm.Print_Titles" localSheetId="16">'OD 8 Iesiri MF'!$A:$B,'OD 8 Iesiri MF'!$2:$10</definedName>
    <definedName name="_xlnm.Print_Titles" localSheetId="7">'OTS 1.1 Investitii PlanPerioada'!$A:$A,'OTS 1.1 Investitii PlanPerioada'!$1:$4</definedName>
    <definedName name="range_data" localSheetId="7">#REF!</definedName>
    <definedName name="range_data" localSheetId="4">#REF!</definedName>
    <definedName name="range_data">#REF!</definedName>
    <definedName name="range_kernel_data" localSheetId="7">#REF!</definedName>
    <definedName name="range_kernel_data" localSheetId="4">#REF!</definedName>
    <definedName name="range_kernel_data">#REF!</definedName>
    <definedName name="Z_D73114BE_01C7_4D09_90B2_0101E0204E05_.wvu.Cols" localSheetId="14" hidden="1">'OD 6 Tarif rac. TI'!$D:$X</definedName>
    <definedName name="Z_D73114BE_01C7_4D09_90B2_0101E0204E05_.wvu.Cols" localSheetId="15" hidden="1">'OD 7 Tarif rac. TR'!$D:$D</definedName>
    <definedName name="Z_D73114BE_01C7_4D09_90B2_0101E0204E05_.wvu.FilterData" localSheetId="14" hidden="1">'OD 6 Tarif rac. TI'!$A$8:$BC$8</definedName>
    <definedName name="Z_D73114BE_01C7_4D09_90B2_0101E0204E05_.wvu.FilterData" localSheetId="15" hidden="1">'OD 7 Tarif rac. TR'!$A$8:$AH$8</definedName>
    <definedName name="Z_D73114BE_01C7_4D09_90B2_0101E0204E05_.wvu.PrintArea" localSheetId="10" hidden="1">'OD 2 Centralizator Plan An  '!$A$1:$BE$30</definedName>
    <definedName name="Z_D73114BE_01C7_4D09_90B2_0101E0204E05_.wvu.PrintArea" localSheetId="11" hidden="1">'OD 3 Investiţii plan anual'!$A$1:$BE$95</definedName>
    <definedName name="Z_D73114BE_01C7_4D09_90B2_0101E0204E05_.wvu.PrintArea" localSheetId="12" hidden="1">'OD 4 Investiţii recuperate'!$A$1:$BE$95</definedName>
    <definedName name="Z_D73114BE_01C7_4D09_90B2_0101E0204E05_.wvu.PrintArea" localSheetId="13" hidden="1">'OD 5 Investiţii suplimentare'!$A$1:$BE$83</definedName>
    <definedName name="Z_D73114BE_01C7_4D09_90B2_0101E0204E05_.wvu.PrintTitles" localSheetId="10" hidden="1">'OD 2 Centralizator Plan An  '!$A:$A,'OD 2 Centralizator Plan An  '!$8:$11</definedName>
    <definedName name="Z_D73114BE_01C7_4D09_90B2_0101E0204E05_.wvu.PrintTitles" localSheetId="11" hidden="1">'OD 3 Investiţii plan anual'!$A:$A,'OD 3 Investiţii plan anual'!$8:$11</definedName>
    <definedName name="Z_D73114BE_01C7_4D09_90B2_0101E0204E05_.wvu.PrintTitles" localSheetId="12" hidden="1">'OD 4 Investiţii recuperate'!$A:$A,'OD 4 Investiţii recuperate'!$7:$10</definedName>
    <definedName name="Z_D73114BE_01C7_4D09_90B2_0101E0204E05_.wvu.PrintTitles" localSheetId="13" hidden="1">'OD 5 Investiţii suplimentare'!$A:$A,'OD 5 Investiţii suplimentare'!$7:$10</definedName>
    <definedName name="Z_D73114BE_01C7_4D09_90B2_0101E0204E05_.wvu.PrintTitles" localSheetId="16" hidden="1">'OD 8 Iesiri MF'!$A:$B,'OD 8 Iesiri MF'!$2:$10</definedName>
    <definedName name="Z_E0A6113A_EE9D_4F37_B0C6_9605A09C993C_.wvu.PrintArea" localSheetId="10" hidden="1">'OD 2 Centralizator Plan An  '!$A$1:$BE$38</definedName>
    <definedName name="Z_E0A6113A_EE9D_4F37_B0C6_9605A09C993C_.wvu.PrintArea" localSheetId="11" hidden="1">'OD 3 Investiţii plan anual'!$A$1:$BE$106</definedName>
    <definedName name="Z_E0A6113A_EE9D_4F37_B0C6_9605A09C993C_.wvu.PrintArea" localSheetId="12" hidden="1">'OD 4 Investiţii recuperate'!$A$1:$BE$95</definedName>
    <definedName name="Z_E0A6113A_EE9D_4F37_B0C6_9605A09C993C_.wvu.PrintArea" localSheetId="13" hidden="1">'OD 5 Investiţii suplimentare'!$A$1:$BE$83</definedName>
    <definedName name="Z_E0A6113A_EE9D_4F37_B0C6_9605A09C993C_.wvu.PrintTitles" localSheetId="10" hidden="1">'OD 2 Centralizator Plan An  '!$A:$B,'OD 2 Centralizator Plan An  '!$2:$11</definedName>
    <definedName name="Z_E0A6113A_EE9D_4F37_B0C6_9605A09C993C_.wvu.PrintTitles" localSheetId="11" hidden="1">'OD 3 Investiţii plan anual'!$A:$B,'OD 3 Investiţii plan anual'!$2:$11</definedName>
    <definedName name="Z_E0A6113A_EE9D_4F37_B0C6_9605A09C993C_.wvu.PrintTitles" localSheetId="12" hidden="1">'OD 4 Investiţii recuperate'!$A:$B,'OD 4 Investiţii recuperate'!$2:$10</definedName>
    <definedName name="Z_E0A6113A_EE9D_4F37_B0C6_9605A09C993C_.wvu.PrintTitles" localSheetId="13" hidden="1">'OD 5 Investiţii suplimentare'!$A:$B,'OD 5 Investiţii suplimentare'!$2:$10</definedName>
    <definedName name="Z_E0A6113A_EE9D_4F37_B0C6_9605A09C993C_.wvu.PrintTitles" localSheetId="16" hidden="1">'OD 8 Iesiri MF'!$A:$B,'OD 8 Iesiri MF'!$2:$10</definedName>
  </definedNames>
  <calcPr calcId="191029"/>
  <customWorkbookViews>
    <customWorkbookView name="PretE5 - Personal View" guid="{E0A6113A-EE9D-4F37-B0C6-9605A09C993C}" mergeInterval="0" personalView="1" maximized="1" windowWidth="1276" windowHeight="848" tabRatio="895" activeSheetId="8"/>
    <customWorkbookView name="Ruxandra MUSCAN - Personal View" guid="{D73114BE-01C7-4D09-90B2-0101E0204E05}" mergeInterval="0" personalView="1" maximized="1" xWindow="-8" yWindow="-8" windowWidth="1936" windowHeight="1056" tabRatio="917"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Z11" i="3" l="1"/>
  <c r="AZ11" i="4"/>
  <c r="AY103" i="4"/>
  <c r="AY102" i="4"/>
  <c r="AY101" i="4"/>
  <c r="AY99" i="4"/>
  <c r="AY98" i="4"/>
  <c r="AY97" i="4"/>
  <c r="AU103" i="4"/>
  <c r="AU102" i="4"/>
  <c r="AU101" i="4"/>
  <c r="AU99" i="4"/>
  <c r="AU98" i="4"/>
  <c r="AU97" i="4"/>
  <c r="AQ103" i="4"/>
  <c r="AQ102" i="4"/>
  <c r="AQ101" i="4"/>
  <c r="AQ99" i="4"/>
  <c r="AQ98" i="4"/>
  <c r="AQ97" i="4"/>
  <c r="BD103" i="3"/>
  <c r="BD102" i="3"/>
  <c r="BD101" i="3"/>
  <c r="BD99" i="3"/>
  <c r="BD98" i="3"/>
  <c r="BD97" i="3"/>
  <c r="BC103" i="3"/>
  <c r="BC102" i="3"/>
  <c r="BC101" i="3"/>
  <c r="BC99" i="3"/>
  <c r="BC98" i="3"/>
  <c r="BC97" i="3"/>
  <c r="BB103" i="3"/>
  <c r="BB102" i="3"/>
  <c r="BB101" i="3"/>
  <c r="BB99" i="3"/>
  <c r="BB98" i="3"/>
  <c r="BB97" i="3"/>
  <c r="BA103" i="3"/>
  <c r="BA102" i="3"/>
  <c r="BA101" i="3"/>
  <c r="BA99" i="3"/>
  <c r="BA98" i="3"/>
  <c r="BA97" i="3"/>
  <c r="AY103" i="3"/>
  <c r="AY102" i="3"/>
  <c r="AY101" i="3"/>
  <c r="AY99" i="3"/>
  <c r="AY98" i="3"/>
  <c r="AY97" i="3"/>
  <c r="AU103" i="3"/>
  <c r="AU102" i="3"/>
  <c r="AU101" i="3"/>
  <c r="AU99" i="3"/>
  <c r="AU98" i="3"/>
  <c r="AU97" i="3"/>
  <c r="AQ103" i="3"/>
  <c r="AQ102" i="3"/>
  <c r="AQ101" i="3"/>
  <c r="AQ99" i="3"/>
  <c r="AQ98" i="3"/>
  <c r="AQ97" i="3"/>
  <c r="AM103" i="3"/>
  <c r="AM102" i="3"/>
  <c r="AM101" i="3"/>
  <c r="AM99" i="3"/>
  <c r="AM98" i="3"/>
  <c r="AM97" i="3"/>
  <c r="Z30" i="3"/>
  <c r="Z31" i="3"/>
  <c r="AI101" i="2"/>
  <c r="AI100" i="2"/>
  <c r="AI99" i="2"/>
  <c r="AI98" i="2"/>
  <c r="AI97" i="2"/>
  <c r="AI96" i="2"/>
  <c r="V101" i="2"/>
  <c r="V100" i="2"/>
  <c r="V98" i="2"/>
  <c r="V97" i="2"/>
  <c r="R101" i="2"/>
  <c r="R100" i="2"/>
  <c r="R98" i="2"/>
  <c r="R97" i="2"/>
  <c r="N101" i="2"/>
  <c r="N100" i="2"/>
  <c r="N98" i="2"/>
  <c r="N97" i="2"/>
  <c r="AW30" i="4"/>
  <c r="AX30" i="4"/>
  <c r="AW31" i="4"/>
  <c r="AX31" i="4"/>
  <c r="AU31" i="4" s="1"/>
  <c r="AV31" i="4"/>
  <c r="AV30" i="4"/>
  <c r="AS30" i="4"/>
  <c r="AT30" i="4"/>
  <c r="AS31" i="4"/>
  <c r="AQ31" i="4" s="1"/>
  <c r="AT31" i="4"/>
  <c r="AR31" i="4"/>
  <c r="AR30" i="4"/>
  <c r="AU30" i="4"/>
  <c r="AQ30" i="4"/>
  <c r="AP30" i="4"/>
  <c r="AP31" i="4"/>
  <c r="AO31" i="4"/>
  <c r="AO30" i="4"/>
  <c r="AN31" i="4"/>
  <c r="AN30" i="4"/>
  <c r="AM30" i="4" s="1"/>
  <c r="AM31" i="4"/>
  <c r="AK31" i="4"/>
  <c r="AL31" i="4"/>
  <c r="AK30" i="4"/>
  <c r="AL30" i="4"/>
  <c r="AJ31" i="4"/>
  <c r="AJ30" i="4"/>
  <c r="AZ88" i="4"/>
  <c r="AZ92" i="4"/>
  <c r="AZ46" i="3"/>
  <c r="AZ33" i="3"/>
  <c r="BA19" i="11"/>
  <c r="BB19" i="11"/>
  <c r="BC19" i="11"/>
  <c r="BD19" i="11"/>
  <c r="BA20" i="11"/>
  <c r="BB20" i="11"/>
  <c r="BC20" i="11"/>
  <c r="BD20" i="11"/>
  <c r="BA21" i="11"/>
  <c r="BB21" i="11"/>
  <c r="BC21" i="11"/>
  <c r="BD21" i="11"/>
  <c r="BA22" i="11"/>
  <c r="BB22" i="11"/>
  <c r="BC22" i="11"/>
  <c r="BD22" i="11"/>
  <c r="BA23" i="11"/>
  <c r="BB23" i="11"/>
  <c r="BC23" i="11"/>
  <c r="BD23" i="11"/>
  <c r="BA24" i="11"/>
  <c r="BB24" i="11"/>
  <c r="BC24" i="11"/>
  <c r="BD24" i="11"/>
  <c r="BA25" i="11"/>
  <c r="BB25" i="11"/>
  <c r="BC25" i="11"/>
  <c r="BD25" i="11"/>
  <c r="BA26" i="11"/>
  <c r="BB26" i="11"/>
  <c r="BC26" i="11"/>
  <c r="BD26" i="11"/>
  <c r="BA27" i="11"/>
  <c r="BB27" i="11"/>
  <c r="BC27" i="11"/>
  <c r="BD27" i="11"/>
  <c r="BC14" i="11"/>
  <c r="BD14" i="11"/>
  <c r="BB14" i="11"/>
  <c r="BA14" i="11"/>
  <c r="AZ42" i="3"/>
  <c r="AZ38" i="3"/>
  <c r="AZ34" i="3"/>
  <c r="BB33" i="3"/>
  <c r="BC33" i="3"/>
  <c r="BD33" i="3"/>
  <c r="BA33" i="3"/>
  <c r="AZ29" i="3"/>
  <c r="AZ28" i="3"/>
  <c r="BB100" i="3"/>
  <c r="BB31" i="3" s="1"/>
  <c r="BD100" i="3"/>
  <c r="BD31" i="3" s="1"/>
  <c r="BA100" i="3"/>
  <c r="BA31" i="3" s="1"/>
  <c r="BB96" i="3"/>
  <c r="BC96" i="3"/>
  <c r="BD96" i="3"/>
  <c r="BA96" i="3"/>
  <c r="BA30" i="3" s="1"/>
  <c r="AZ96" i="3"/>
  <c r="AZ30" i="3" s="1"/>
  <c r="AZ92" i="3"/>
  <c r="AZ88" i="3"/>
  <c r="AZ83" i="3"/>
  <c r="AZ79" i="3"/>
  <c r="AZ75" i="3"/>
  <c r="AZ71" i="3"/>
  <c r="AZ67" i="3"/>
  <c r="AZ63" i="3"/>
  <c r="AZ59" i="3"/>
  <c r="AZ55" i="3"/>
  <c r="AZ51" i="3"/>
  <c r="AZ47" i="3"/>
  <c r="BB46" i="3"/>
  <c r="BC46" i="3"/>
  <c r="BD46" i="3"/>
  <c r="BA46" i="3"/>
  <c r="BB29" i="3"/>
  <c r="BC29" i="3"/>
  <c r="BD29" i="3"/>
  <c r="BB28" i="3"/>
  <c r="BC28" i="3"/>
  <c r="BD28" i="3"/>
  <c r="BA29" i="3"/>
  <c r="BA28" i="3"/>
  <c r="BB16" i="3"/>
  <c r="BC16" i="3"/>
  <c r="BD16" i="3"/>
  <c r="BA16" i="3"/>
  <c r="BB12" i="3"/>
  <c r="BC12" i="3"/>
  <c r="BD12" i="3"/>
  <c r="BA12" i="3"/>
  <c r="BB16" i="4"/>
  <c r="BC16" i="4"/>
  <c r="BD16" i="4"/>
  <c r="BA102" i="4"/>
  <c r="BB102" i="4" s="1"/>
  <c r="BC102" i="4" s="1"/>
  <c r="BA103" i="4"/>
  <c r="BB103" i="4" s="1"/>
  <c r="BC103" i="4" s="1"/>
  <c r="BA101" i="4"/>
  <c r="BA99" i="4"/>
  <c r="BA98" i="4"/>
  <c r="BB98" i="4" s="1"/>
  <c r="BC98" i="4" s="1"/>
  <c r="BA97" i="4"/>
  <c r="BB97" i="4" s="1"/>
  <c r="BD46" i="4"/>
  <c r="BB46" i="4"/>
  <c r="BC46" i="4"/>
  <c r="BA46" i="4"/>
  <c r="BB33" i="4"/>
  <c r="BC33" i="4"/>
  <c r="BD33" i="4"/>
  <c r="BA33" i="4"/>
  <c r="BA22" i="4"/>
  <c r="BA21" i="4"/>
  <c r="BA20" i="4"/>
  <c r="BA19" i="4"/>
  <c r="BA16" i="4"/>
  <c r="BA18" i="4"/>
  <c r="BB15" i="4"/>
  <c r="BC15" i="4"/>
  <c r="BD15" i="4"/>
  <c r="BB14" i="4"/>
  <c r="BC14" i="4"/>
  <c r="BD14" i="4"/>
  <c r="BB13" i="4"/>
  <c r="BC13" i="4"/>
  <c r="BD13" i="4"/>
  <c r="BA13" i="4"/>
  <c r="BB12" i="4"/>
  <c r="BC12" i="4"/>
  <c r="BD12" i="4"/>
  <c r="BA12" i="4"/>
  <c r="AO87" i="4"/>
  <c r="AP87" i="4"/>
  <c r="AR87" i="4"/>
  <c r="AS87" i="4"/>
  <c r="AT87" i="4"/>
  <c r="AV87" i="4"/>
  <c r="AW87" i="4"/>
  <c r="AX87" i="4"/>
  <c r="AM87" i="4"/>
  <c r="AN87" i="4"/>
  <c r="AJ87" i="4"/>
  <c r="AK87" i="4"/>
  <c r="AL87" i="4"/>
  <c r="AI87" i="4"/>
  <c r="AI30" i="4"/>
  <c r="AI31" i="4"/>
  <c r="Z30" i="4"/>
  <c r="Z31" i="4"/>
  <c r="BA101" i="2"/>
  <c r="BA100" i="2"/>
  <c r="BA99" i="2" s="1"/>
  <c r="BA98" i="2"/>
  <c r="BA97" i="2"/>
  <c r="BB97" i="2" s="1"/>
  <c r="BD98" i="2"/>
  <c r="BB101" i="2"/>
  <c r="BC101" i="2" s="1"/>
  <c r="BD101" i="2" s="1"/>
  <c r="BB100" i="2"/>
  <c r="BB98" i="2"/>
  <c r="BD47" i="2"/>
  <c r="BC47" i="2"/>
  <c r="BB47" i="2"/>
  <c r="BA47" i="2"/>
  <c r="AZ47" i="2" s="1"/>
  <c r="BD34" i="2"/>
  <c r="BC34" i="2"/>
  <c r="BB34" i="2"/>
  <c r="BA34" i="2"/>
  <c r="AZ64" i="2"/>
  <c r="AZ84" i="2"/>
  <c r="AZ34" i="2"/>
  <c r="BC16" i="2"/>
  <c r="BD16" i="2"/>
  <c r="BC15" i="2"/>
  <c r="BD15" i="2"/>
  <c r="BB16" i="2"/>
  <c r="BB15" i="2"/>
  <c r="BA16" i="2"/>
  <c r="BA15" i="2"/>
  <c r="AL28" i="2"/>
  <c r="AM28" i="2"/>
  <c r="AN28" i="2"/>
  <c r="AO28" i="2"/>
  <c r="AP28" i="2"/>
  <c r="AQ28" i="2"/>
  <c r="AR28" i="2"/>
  <c r="AS28" i="2"/>
  <c r="AT28" i="2"/>
  <c r="AU28" i="2"/>
  <c r="AV28" i="2"/>
  <c r="AW28" i="2"/>
  <c r="AX28" i="2"/>
  <c r="AJ13" i="2"/>
  <c r="AK13" i="2"/>
  <c r="AL13" i="2"/>
  <c r="AM13" i="2"/>
  <c r="AN13" i="2"/>
  <c r="AO13" i="2"/>
  <c r="AP13" i="2"/>
  <c r="AQ13" i="2"/>
  <c r="AR13" i="2"/>
  <c r="AS13" i="2"/>
  <c r="AT13" i="2"/>
  <c r="AU13" i="2"/>
  <c r="AV13" i="2"/>
  <c r="AW13" i="2"/>
  <c r="AX13" i="2"/>
  <c r="AZ16" i="2"/>
  <c r="AZ15" i="2"/>
  <c r="AZ14" i="2"/>
  <c r="V96" i="2"/>
  <c r="K96" i="2"/>
  <c r="L96" i="2"/>
  <c r="M96" i="2"/>
  <c r="N96" i="2"/>
  <c r="O96" i="2"/>
  <c r="P96" i="2"/>
  <c r="Q96" i="2"/>
  <c r="R96" i="2"/>
  <c r="S96" i="2"/>
  <c r="T96" i="2"/>
  <c r="U96" i="2"/>
  <c r="J96" i="2"/>
  <c r="I99" i="2"/>
  <c r="F96" i="2"/>
  <c r="AY101" i="2"/>
  <c r="AY100" i="2"/>
  <c r="AY98" i="2"/>
  <c r="AY96" i="2" s="1"/>
  <c r="AY97" i="2"/>
  <c r="AY99" i="2"/>
  <c r="AY32" i="2" s="1"/>
  <c r="AY47" i="2"/>
  <c r="AY34" i="2"/>
  <c r="AY16" i="2"/>
  <c r="AY15" i="2"/>
  <c r="AV99" i="2"/>
  <c r="AW99" i="2"/>
  <c r="AX99" i="2"/>
  <c r="AX32" i="2" s="1"/>
  <c r="AV96" i="2"/>
  <c r="AW96" i="2"/>
  <c r="AX96" i="2"/>
  <c r="AX31" i="2" s="1"/>
  <c r="AU99" i="2"/>
  <c r="AU101" i="2"/>
  <c r="AU100" i="2"/>
  <c r="AU98" i="2"/>
  <c r="AU97" i="2"/>
  <c r="AN87" i="2"/>
  <c r="AO87" i="2"/>
  <c r="AP87" i="2"/>
  <c r="AQ87" i="2"/>
  <c r="AR87" i="2"/>
  <c r="AS87" i="2"/>
  <c r="AT87" i="2"/>
  <c r="AV87" i="2"/>
  <c r="AW87" i="2"/>
  <c r="AV47" i="2"/>
  <c r="AW47" i="2"/>
  <c r="AX47" i="2"/>
  <c r="AX34" i="2"/>
  <c r="AW34" i="2"/>
  <c r="AV34" i="2"/>
  <c r="AU34" i="2"/>
  <c r="AW31" i="2"/>
  <c r="AW32" i="2"/>
  <c r="AW32" i="11" s="1"/>
  <c r="AV32" i="2"/>
  <c r="AV31" i="2"/>
  <c r="AT31" i="2"/>
  <c r="AT32" i="2"/>
  <c r="AQ32" i="2" s="1"/>
  <c r="AS31" i="2"/>
  <c r="AS32" i="2"/>
  <c r="AR32" i="2"/>
  <c r="AR31" i="2"/>
  <c r="U32" i="2"/>
  <c r="T32" i="2"/>
  <c r="AQ31" i="2"/>
  <c r="AR99" i="2"/>
  <c r="AS99" i="2"/>
  <c r="AT99" i="2"/>
  <c r="AR96" i="2"/>
  <c r="AS96" i="2"/>
  <c r="AT96" i="2"/>
  <c r="AQ101" i="2"/>
  <c r="AQ100" i="2"/>
  <c r="AQ98" i="2"/>
  <c r="AQ97" i="2"/>
  <c r="AQ99" i="2"/>
  <c r="AQ96" i="2"/>
  <c r="AU47" i="2"/>
  <c r="AT47" i="2"/>
  <c r="AS47" i="2"/>
  <c r="AR47" i="2"/>
  <c r="AT34" i="2"/>
  <c r="AS34" i="2"/>
  <c r="AR34" i="2"/>
  <c r="AQ34" i="2"/>
  <c r="AN99" i="2"/>
  <c r="AO99" i="2"/>
  <c r="AP99" i="2"/>
  <c r="AL99" i="2" s="1"/>
  <c r="AL32" i="2" s="1"/>
  <c r="AL32" i="11" s="1"/>
  <c r="AN96" i="2"/>
  <c r="AO96" i="2"/>
  <c r="AP96" i="2"/>
  <c r="AP31" i="2" s="1"/>
  <c r="AP31" i="11" s="1"/>
  <c r="AM99" i="2"/>
  <c r="AM96" i="2"/>
  <c r="AM87" i="2" s="1"/>
  <c r="AM47" i="2"/>
  <c r="AI47" i="2"/>
  <c r="AQ47" i="2"/>
  <c r="AP47" i="2"/>
  <c r="AO47" i="2"/>
  <c r="AN47" i="2"/>
  <c r="AP34" i="2"/>
  <c r="AO34" i="2"/>
  <c r="AN34" i="2"/>
  <c r="AM34" i="2"/>
  <c r="AP32" i="2"/>
  <c r="AO32" i="2"/>
  <c r="AO32" i="11" s="1"/>
  <c r="AO31" i="2"/>
  <c r="AO31" i="11" s="1"/>
  <c r="AN32" i="2"/>
  <c r="AN31" i="2"/>
  <c r="AM32" i="2"/>
  <c r="AI34" i="2"/>
  <c r="AL101" i="2"/>
  <c r="AL100" i="2"/>
  <c r="AL98" i="2"/>
  <c r="AL97" i="2"/>
  <c r="AL47" i="2"/>
  <c r="AL34" i="2"/>
  <c r="AK101" i="2"/>
  <c r="AK100" i="2"/>
  <c r="AK98" i="2"/>
  <c r="AK97" i="2"/>
  <c r="AK99" i="2"/>
  <c r="AK32" i="2" s="1"/>
  <c r="AK47" i="2"/>
  <c r="AJ99" i="2"/>
  <c r="AJ96" i="2"/>
  <c r="AJ87" i="2" s="1"/>
  <c r="AJ101" i="2"/>
  <c r="AJ100" i="2"/>
  <c r="AJ98" i="2"/>
  <c r="AJ97" i="2"/>
  <c r="AJ47" i="2"/>
  <c r="AJ32" i="2"/>
  <c r="AJ28" i="2" s="1"/>
  <c r="AJ31" i="2"/>
  <c r="AK34" i="2"/>
  <c r="AJ34" i="2"/>
  <c r="Z99" i="2"/>
  <c r="Z96" i="2"/>
  <c r="W84" i="2"/>
  <c r="W47" i="2"/>
  <c r="W35" i="2"/>
  <c r="W43" i="2"/>
  <c r="X101" i="2"/>
  <c r="Y101" i="2" s="1"/>
  <c r="X100" i="2"/>
  <c r="Y100" i="2" s="1"/>
  <c r="X98" i="2"/>
  <c r="Y98" i="2" s="1"/>
  <c r="X97" i="2"/>
  <c r="Y34" i="2"/>
  <c r="X34" i="2"/>
  <c r="W34" i="2" s="1"/>
  <c r="BA30" i="11"/>
  <c r="AW31" i="11"/>
  <c r="AV31" i="11"/>
  <c r="AV32" i="11"/>
  <c r="AT31" i="11"/>
  <c r="AT32" i="11"/>
  <c r="AS31" i="11"/>
  <c r="AR31" i="11"/>
  <c r="AQ31" i="11" s="1"/>
  <c r="AR32" i="11"/>
  <c r="AP32" i="11"/>
  <c r="AN31" i="11"/>
  <c r="AN32" i="11"/>
  <c r="AJ31" i="11"/>
  <c r="AJ32" i="11"/>
  <c r="V34" i="2"/>
  <c r="U34" i="2"/>
  <c r="T34" i="2"/>
  <c r="S34" i="2"/>
  <c r="R34" i="2"/>
  <c r="Q34" i="2"/>
  <c r="P34" i="2"/>
  <c r="O34" i="2"/>
  <c r="N34" i="2"/>
  <c r="Y30" i="11"/>
  <c r="X30" i="11"/>
  <c r="V30" i="11"/>
  <c r="U30" i="11"/>
  <c r="U32" i="11"/>
  <c r="T30" i="11"/>
  <c r="T32" i="11"/>
  <c r="S30" i="11"/>
  <c r="R30" i="11" s="1"/>
  <c r="S32" i="11"/>
  <c r="Q30" i="11"/>
  <c r="Q32" i="11"/>
  <c r="P30" i="11"/>
  <c r="P32" i="11"/>
  <c r="O30" i="11"/>
  <c r="O32" i="11"/>
  <c r="N32" i="11" s="1"/>
  <c r="N30" i="11"/>
  <c r="M30" i="11"/>
  <c r="M32" i="11"/>
  <c r="L30" i="11"/>
  <c r="L32" i="11"/>
  <c r="J32" i="11" s="1"/>
  <c r="K30" i="11"/>
  <c r="K32" i="11"/>
  <c r="I30" i="11"/>
  <c r="H30" i="11"/>
  <c r="H32" i="11"/>
  <c r="G30" i="11"/>
  <c r="G32" i="11"/>
  <c r="AN100" i="4"/>
  <c r="AO100" i="4"/>
  <c r="AP100" i="4"/>
  <c r="AQ100" i="4"/>
  <c r="AR100" i="4"/>
  <c r="AS100" i="4"/>
  <c r="AT100" i="4"/>
  <c r="AU100" i="4"/>
  <c r="AV100" i="4"/>
  <c r="AW100" i="4"/>
  <c r="AX100" i="4"/>
  <c r="AY100" i="4"/>
  <c r="AY31" i="4" s="1"/>
  <c r="AY96" i="4"/>
  <c r="AN96" i="4"/>
  <c r="AO96" i="4"/>
  <c r="AP96" i="4"/>
  <c r="AL96" i="4" s="1"/>
  <c r="AQ96" i="4"/>
  <c r="AR96" i="4"/>
  <c r="AS96" i="4"/>
  <c r="AT96" i="4"/>
  <c r="AU96" i="4"/>
  <c r="AU87" i="4" s="1"/>
  <c r="AV96" i="4"/>
  <c r="AW96" i="4"/>
  <c r="AX96" i="4"/>
  <c r="AM102" i="4"/>
  <c r="AM103" i="4"/>
  <c r="AM101" i="4"/>
  <c r="AM100" i="4" s="1"/>
  <c r="AM98" i="4"/>
  <c r="AM99" i="4"/>
  <c r="AM97" i="4"/>
  <c r="AM96" i="4"/>
  <c r="AL97" i="4"/>
  <c r="AL98" i="4"/>
  <c r="AL99" i="4"/>
  <c r="AL100" i="4"/>
  <c r="AL101" i="4"/>
  <c r="AL102" i="4"/>
  <c r="AL103" i="4"/>
  <c r="AK97" i="4"/>
  <c r="AK98" i="4"/>
  <c r="AK99" i="4"/>
  <c r="AK100" i="4"/>
  <c r="AK101" i="4"/>
  <c r="AK102" i="4"/>
  <c r="AI102" i="4" s="1"/>
  <c r="AK103" i="4"/>
  <c r="AK96" i="4"/>
  <c r="AJ101" i="4"/>
  <c r="AJ102" i="4"/>
  <c r="AJ103" i="4"/>
  <c r="AI103" i="4" s="1"/>
  <c r="AJ100" i="4"/>
  <c r="AJ98" i="4"/>
  <c r="AJ99" i="4"/>
  <c r="AJ96" i="4"/>
  <c r="AJ97" i="4"/>
  <c r="AI97" i="4" s="1"/>
  <c r="AI96" i="4" s="1"/>
  <c r="AI101" i="4"/>
  <c r="AI98" i="4"/>
  <c r="AI99" i="4"/>
  <c r="AY33" i="4"/>
  <c r="AJ33" i="4"/>
  <c r="AK33" i="4"/>
  <c r="AL33" i="4"/>
  <c r="AM33" i="4"/>
  <c r="AN33" i="4"/>
  <c r="AO33" i="4"/>
  <c r="AP33" i="4"/>
  <c r="AQ33" i="4"/>
  <c r="AR33" i="4"/>
  <c r="AS33" i="4"/>
  <c r="AT33" i="4"/>
  <c r="AU33" i="4"/>
  <c r="AV33" i="4"/>
  <c r="AW33" i="4"/>
  <c r="AX33" i="4"/>
  <c r="AI33" i="4"/>
  <c r="AM75" i="4"/>
  <c r="AM46" i="4" s="1"/>
  <c r="AY46" i="4"/>
  <c r="AX46" i="4"/>
  <c r="AW46" i="4"/>
  <c r="AV46" i="4"/>
  <c r="AU46" i="4"/>
  <c r="AT46" i="4"/>
  <c r="AS46" i="4"/>
  <c r="AR46" i="4"/>
  <c r="AQ46" i="4"/>
  <c r="AP46" i="4"/>
  <c r="AO46" i="4"/>
  <c r="AN46" i="4"/>
  <c r="AI46" i="4"/>
  <c r="AJ12" i="4"/>
  <c r="AK12" i="4"/>
  <c r="AL12" i="4"/>
  <c r="AM12" i="4"/>
  <c r="AN12" i="4"/>
  <c r="AO12" i="4"/>
  <c r="AP12" i="4"/>
  <c r="AQ12" i="4"/>
  <c r="AR12" i="4"/>
  <c r="AS12" i="4"/>
  <c r="AT12" i="4"/>
  <c r="AU12" i="4"/>
  <c r="AV12" i="4"/>
  <c r="AW12" i="4"/>
  <c r="AX12" i="4"/>
  <c r="AY12" i="4"/>
  <c r="AZ12" i="3"/>
  <c r="AM100" i="3"/>
  <c r="AN100" i="3"/>
  <c r="AO100" i="3"/>
  <c r="AP100" i="3"/>
  <c r="AP31" i="3" s="1"/>
  <c r="AQ100" i="3"/>
  <c r="AR100" i="3"/>
  <c r="AS100" i="3"/>
  <c r="AT100" i="3"/>
  <c r="AT31" i="3" s="1"/>
  <c r="AU100" i="3"/>
  <c r="AV100" i="3"/>
  <c r="AW100" i="3"/>
  <c r="AX100" i="3"/>
  <c r="AX31" i="3" s="1"/>
  <c r="AY100" i="3"/>
  <c r="AY31" i="3" s="1"/>
  <c r="AY96" i="3"/>
  <c r="AY30" i="3" s="1"/>
  <c r="AM96" i="3"/>
  <c r="AN96" i="3"/>
  <c r="AO96" i="3"/>
  <c r="AO30" i="3" s="1"/>
  <c r="AP96" i="3"/>
  <c r="AQ96" i="3"/>
  <c r="AR96" i="3"/>
  <c r="AS96" i="3"/>
  <c r="AS30" i="3" s="1"/>
  <c r="AT96" i="3"/>
  <c r="AT30" i="3" s="1"/>
  <c r="AU96" i="3"/>
  <c r="AV96" i="3"/>
  <c r="AW96" i="3"/>
  <c r="AW30" i="3" s="1"/>
  <c r="AX96" i="3"/>
  <c r="AX30" i="3" s="1"/>
  <c r="AY46" i="3"/>
  <c r="AX46" i="3"/>
  <c r="AW46" i="3"/>
  <c r="AV46" i="3"/>
  <c r="AU46" i="3"/>
  <c r="AT46" i="3"/>
  <c r="AS46" i="3"/>
  <c r="AR46" i="3"/>
  <c r="AQ46" i="3"/>
  <c r="AP46" i="3"/>
  <c r="AO46" i="3"/>
  <c r="AN46" i="3"/>
  <c r="AM46" i="3"/>
  <c r="AN32" i="3"/>
  <c r="AN33" i="3"/>
  <c r="AO33" i="3"/>
  <c r="AP33" i="3"/>
  <c r="AQ33" i="3"/>
  <c r="AR33" i="3"/>
  <c r="AS33" i="3"/>
  <c r="AT33" i="3"/>
  <c r="AU33" i="3"/>
  <c r="AV33" i="3"/>
  <c r="AW33" i="3"/>
  <c r="AX33" i="3"/>
  <c r="AY33" i="3"/>
  <c r="AM33" i="3"/>
  <c r="AN87" i="3"/>
  <c r="AO87" i="3"/>
  <c r="AO32" i="3" s="1"/>
  <c r="AP87" i="3"/>
  <c r="AP32" i="3" s="1"/>
  <c r="AL102" i="3"/>
  <c r="AI102" i="3" s="1"/>
  <c r="AL103" i="3"/>
  <c r="AL98" i="3"/>
  <c r="AL99" i="3"/>
  <c r="AL101" i="3"/>
  <c r="AL100" i="3" s="1"/>
  <c r="AL31" i="3" s="1"/>
  <c r="AL97" i="3"/>
  <c r="AK102" i="3"/>
  <c r="AK103" i="3"/>
  <c r="AK101" i="3"/>
  <c r="AK100" i="3" s="1"/>
  <c r="AK31" i="3" s="1"/>
  <c r="AK98" i="3"/>
  <c r="AK99" i="3"/>
  <c r="AK97" i="3"/>
  <c r="AJ102" i="3"/>
  <c r="AJ103" i="3"/>
  <c r="AJ98" i="3"/>
  <c r="AJ96" i="3" s="1"/>
  <c r="AJ30" i="3" s="1"/>
  <c r="AJ99" i="3"/>
  <c r="AJ101" i="3"/>
  <c r="AJ97" i="3"/>
  <c r="AI103" i="3"/>
  <c r="AI101" i="3"/>
  <c r="AI98" i="3"/>
  <c r="AI99" i="3"/>
  <c r="AI97" i="3"/>
  <c r="AJ100" i="3"/>
  <c r="AK96" i="3"/>
  <c r="AK30" i="3" s="1"/>
  <c r="AL96" i="3"/>
  <c r="AJ46" i="3"/>
  <c r="AK46" i="3"/>
  <c r="AL46" i="3"/>
  <c r="AI46" i="3"/>
  <c r="AJ33" i="3"/>
  <c r="AK33" i="3"/>
  <c r="AL33" i="3"/>
  <c r="AI33" i="3"/>
  <c r="AW31" i="3"/>
  <c r="AV31" i="3"/>
  <c r="AV27" i="3" s="1"/>
  <c r="AV30" i="3"/>
  <c r="AS31" i="3"/>
  <c r="AR31" i="3"/>
  <c r="AR27" i="3" s="1"/>
  <c r="AR30" i="3"/>
  <c r="AP30" i="3"/>
  <c r="AO31" i="3"/>
  <c r="AN31" i="3"/>
  <c r="AN30" i="3"/>
  <c r="AN27" i="3" s="1"/>
  <c r="AJ31" i="3"/>
  <c r="Z100" i="3"/>
  <c r="Z96" i="3"/>
  <c r="BA100" i="4" l="1"/>
  <c r="BA31" i="4" s="1"/>
  <c r="BD102" i="4"/>
  <c r="AY87" i="4"/>
  <c r="BB101" i="4"/>
  <c r="AZ100" i="4"/>
  <c r="BB99" i="4"/>
  <c r="BC99" i="4" s="1"/>
  <c r="BD99" i="4" s="1"/>
  <c r="AY30" i="4"/>
  <c r="BD98" i="4"/>
  <c r="BC97" i="4"/>
  <c r="BB96" i="4"/>
  <c r="BD97" i="4"/>
  <c r="AQ87" i="4"/>
  <c r="BC100" i="3"/>
  <c r="BC31" i="3" s="1"/>
  <c r="BA27" i="3"/>
  <c r="BA87" i="3"/>
  <c r="AZ87" i="3" s="1"/>
  <c r="AZ27" i="3" s="1"/>
  <c r="AY32" i="11"/>
  <c r="AM87" i="3"/>
  <c r="AZ99" i="2"/>
  <c r="AZ32" i="2" s="1"/>
  <c r="BA32" i="2"/>
  <c r="BA32" i="11" s="1"/>
  <c r="AZ32" i="11" s="1"/>
  <c r="AI87" i="2"/>
  <c r="X96" i="2"/>
  <c r="Y97" i="2"/>
  <c r="Y96" i="2" s="1"/>
  <c r="AX32" i="11"/>
  <c r="AS32" i="11"/>
  <c r="AQ32" i="11"/>
  <c r="AZ100" i="3"/>
  <c r="AZ31" i="3" s="1"/>
  <c r="BB87" i="3"/>
  <c r="BB30" i="3"/>
  <c r="BB27" i="3" s="1"/>
  <c r="BD103" i="4"/>
  <c r="BC96" i="4"/>
  <c r="BA96" i="4"/>
  <c r="BB99" i="2"/>
  <c r="BB32" i="2" s="1"/>
  <c r="BC100" i="2"/>
  <c r="BB96" i="2"/>
  <c r="BC97" i="2"/>
  <c r="BA96" i="2"/>
  <c r="AY87" i="2"/>
  <c r="AY31" i="2"/>
  <c r="AU32" i="2"/>
  <c r="AU31" i="2"/>
  <c r="AX31" i="11"/>
  <c r="AU31" i="11" s="1"/>
  <c r="AX87" i="2"/>
  <c r="AU96" i="2"/>
  <c r="AU87" i="2" s="1"/>
  <c r="AM32" i="11"/>
  <c r="AL96" i="2"/>
  <c r="AL31" i="2" s="1"/>
  <c r="AL31" i="11" s="1"/>
  <c r="AM31" i="2"/>
  <c r="AM31" i="11"/>
  <c r="AK96" i="2"/>
  <c r="AK31" i="2"/>
  <c r="AK31" i="11" s="1"/>
  <c r="AI31" i="11" s="1"/>
  <c r="AK87" i="2"/>
  <c r="AK32" i="11"/>
  <c r="AI32" i="11" s="1"/>
  <c r="AK28" i="2"/>
  <c r="AI32" i="2"/>
  <c r="AU32" i="11"/>
  <c r="R32" i="11"/>
  <c r="AI100" i="4"/>
  <c r="AU31" i="3"/>
  <c r="AQ31" i="3"/>
  <c r="AT27" i="3"/>
  <c r="AY27" i="3"/>
  <c r="AS27" i="3"/>
  <c r="AO27" i="3"/>
  <c r="AU30" i="3"/>
  <c r="AX27" i="3"/>
  <c r="AM30" i="3"/>
  <c r="AP27" i="3"/>
  <c r="AQ30" i="3"/>
  <c r="AI100" i="3"/>
  <c r="AL87" i="3"/>
  <c r="AL32" i="3" s="1"/>
  <c r="AL30" i="3"/>
  <c r="AL27" i="3" s="1"/>
  <c r="AK27" i="3"/>
  <c r="AK87" i="3"/>
  <c r="AK32" i="3" s="1"/>
  <c r="AJ27" i="3"/>
  <c r="AJ87" i="3"/>
  <c r="AJ32" i="3" s="1"/>
  <c r="AI96" i="3"/>
  <c r="AI87" i="3" s="1"/>
  <c r="AI31" i="3"/>
  <c r="AI30" i="3"/>
  <c r="AW27" i="3"/>
  <c r="AU27" i="3"/>
  <c r="AQ27" i="3"/>
  <c r="AM31" i="3"/>
  <c r="BC101" i="4" l="1"/>
  <c r="BB100" i="4"/>
  <c r="BB31" i="4" s="1"/>
  <c r="BB32" i="11" s="1"/>
  <c r="BD96" i="4"/>
  <c r="BA87" i="4"/>
  <c r="AZ96" i="4"/>
  <c r="BA30" i="4"/>
  <c r="BA27" i="4" s="1"/>
  <c r="BB87" i="2"/>
  <c r="BB31" i="2"/>
  <c r="BC30" i="3"/>
  <c r="BC27" i="3" s="1"/>
  <c r="BC87" i="3"/>
  <c r="BB30" i="4"/>
  <c r="BB31" i="11" s="1"/>
  <c r="BD100" i="2"/>
  <c r="BD99" i="2" s="1"/>
  <c r="BD32" i="2" s="1"/>
  <c r="BC99" i="2"/>
  <c r="BC32" i="2" s="1"/>
  <c r="AZ96" i="2"/>
  <c r="AZ31" i="2" s="1"/>
  <c r="BA31" i="2"/>
  <c r="BC96" i="2"/>
  <c r="BC31" i="2" s="1"/>
  <c r="BD97" i="2"/>
  <c r="BD96" i="2" s="1"/>
  <c r="BA87" i="2"/>
  <c r="AZ87" i="2" s="1"/>
  <c r="AY28" i="2"/>
  <c r="AY31" i="11"/>
  <c r="AL87" i="2"/>
  <c r="AL33" i="2" s="1"/>
  <c r="AI31" i="2"/>
  <c r="AI28" i="2" s="1"/>
  <c r="AM27" i="3"/>
  <c r="AI27" i="3"/>
  <c r="BB87" i="4" l="1"/>
  <c r="BD101" i="4"/>
  <c r="BD100" i="4" s="1"/>
  <c r="BD31" i="4" s="1"/>
  <c r="BD32" i="11" s="1"/>
  <c r="BC100" i="4"/>
  <c r="BA31" i="11"/>
  <c r="AZ31" i="11" s="1"/>
  <c r="BD87" i="3"/>
  <c r="BD30" i="3"/>
  <c r="BD27" i="3" s="1"/>
  <c r="BC30" i="4"/>
  <c r="BC31" i="11" s="1"/>
  <c r="BD30" i="4"/>
  <c r="BC87" i="2"/>
  <c r="BD31" i="2"/>
  <c r="BD87" i="2"/>
  <c r="G43" i="2"/>
  <c r="H43" i="2"/>
  <c r="I43" i="2"/>
  <c r="J43" i="2"/>
  <c r="K43" i="2"/>
  <c r="L43" i="2"/>
  <c r="M43" i="2"/>
  <c r="M34" i="2" s="1"/>
  <c r="N43" i="2"/>
  <c r="O43" i="2"/>
  <c r="P43" i="2"/>
  <c r="Q43" i="2"/>
  <c r="R43" i="2"/>
  <c r="S43" i="2"/>
  <c r="T43" i="2"/>
  <c r="U43" i="2"/>
  <c r="V43" i="2"/>
  <c r="X43" i="2"/>
  <c r="Y43" i="2"/>
  <c r="I39" i="2"/>
  <c r="G39" i="2"/>
  <c r="H39" i="2"/>
  <c r="B55" i="4"/>
  <c r="B59" i="4"/>
  <c r="B71" i="4"/>
  <c r="B75" i="4"/>
  <c r="B47" i="4"/>
  <c r="B51" i="4"/>
  <c r="B63" i="4"/>
  <c r="B67" i="4"/>
  <c r="B79" i="4"/>
  <c r="B83" i="4"/>
  <c r="B13" i="3"/>
  <c r="B14" i="3"/>
  <c r="B15" i="3"/>
  <c r="B17" i="3"/>
  <c r="B18" i="3"/>
  <c r="B19" i="3"/>
  <c r="B55" i="3" s="1"/>
  <c r="B20" i="3"/>
  <c r="B21" i="3"/>
  <c r="B22" i="3"/>
  <c r="B23" i="3"/>
  <c r="B71" i="3" s="1"/>
  <c r="B24" i="3"/>
  <c r="B25" i="3"/>
  <c r="B26" i="3"/>
  <c r="I100" i="2"/>
  <c r="I101" i="2"/>
  <c r="F101" i="2" s="1"/>
  <c r="H100" i="2"/>
  <c r="H101" i="2"/>
  <c r="H99" i="2"/>
  <c r="H97" i="2"/>
  <c r="H98" i="2"/>
  <c r="G100" i="2"/>
  <c r="G101" i="2"/>
  <c r="G97" i="2"/>
  <c r="G98" i="2"/>
  <c r="G99" i="2"/>
  <c r="R32" i="2"/>
  <c r="P32" i="2"/>
  <c r="Q32" i="2"/>
  <c r="O32" i="2"/>
  <c r="L32" i="2"/>
  <c r="M32" i="2"/>
  <c r="K32" i="2"/>
  <c r="H32" i="2"/>
  <c r="I32" i="2"/>
  <c r="G32" i="2"/>
  <c r="J32" i="2"/>
  <c r="G47" i="2"/>
  <c r="H47" i="2"/>
  <c r="I47" i="2"/>
  <c r="J47" i="2"/>
  <c r="K47" i="2"/>
  <c r="L47" i="2"/>
  <c r="M47" i="2"/>
  <c r="N47" i="2"/>
  <c r="O47" i="2"/>
  <c r="P47" i="2"/>
  <c r="Q47" i="2"/>
  <c r="R47" i="2"/>
  <c r="S47" i="2"/>
  <c r="T47" i="2"/>
  <c r="U47" i="2"/>
  <c r="V47" i="2"/>
  <c r="X47" i="2"/>
  <c r="Y47" i="2"/>
  <c r="F47" i="2"/>
  <c r="L34" i="2"/>
  <c r="I34" i="2"/>
  <c r="H34" i="2"/>
  <c r="J99" i="2"/>
  <c r="K99" i="2"/>
  <c r="L99" i="2"/>
  <c r="M99" i="2"/>
  <c r="N99" i="2"/>
  <c r="O99" i="2"/>
  <c r="P99" i="2"/>
  <c r="Q99" i="2"/>
  <c r="R99" i="2"/>
  <c r="S99" i="2"/>
  <c r="T99" i="2"/>
  <c r="U99" i="2"/>
  <c r="V99" i="2"/>
  <c r="V32" i="2" s="1"/>
  <c r="V32" i="11" s="1"/>
  <c r="X99" i="2"/>
  <c r="Y99" i="2"/>
  <c r="Y32" i="2" s="1"/>
  <c r="Y32" i="11" s="1"/>
  <c r="J97" i="2"/>
  <c r="I97" i="2" s="1"/>
  <c r="F97" i="2" s="1"/>
  <c r="J98" i="2"/>
  <c r="I98" i="2" s="1"/>
  <c r="F98" i="2" s="1"/>
  <c r="B32" i="2"/>
  <c r="B31" i="2"/>
  <c r="B32" i="11"/>
  <c r="Z32" i="11" s="1"/>
  <c r="B31" i="11"/>
  <c r="Z31" i="11" s="1"/>
  <c r="B13" i="11"/>
  <c r="B83" i="20"/>
  <c r="B80" i="20"/>
  <c r="B73" i="20"/>
  <c r="B16" i="3"/>
  <c r="B46" i="3" s="1"/>
  <c r="Z46" i="3" s="1"/>
  <c r="B47" i="3"/>
  <c r="B51" i="3"/>
  <c r="B59" i="3"/>
  <c r="B63" i="3"/>
  <c r="B67" i="3"/>
  <c r="B75" i="3"/>
  <c r="B79" i="3"/>
  <c r="B83" i="3"/>
  <c r="B27" i="3"/>
  <c r="B12" i="3"/>
  <c r="Z12" i="3" s="1"/>
  <c r="B16" i="4"/>
  <c r="B27" i="4"/>
  <c r="B12" i="4"/>
  <c r="B15" i="2"/>
  <c r="B16" i="2"/>
  <c r="B17" i="2"/>
  <c r="B18" i="2"/>
  <c r="B19" i="2"/>
  <c r="B20" i="2"/>
  <c r="B21" i="2"/>
  <c r="B22" i="2"/>
  <c r="B23" i="2"/>
  <c r="B24" i="2"/>
  <c r="B25" i="2"/>
  <c r="B26" i="2"/>
  <c r="B27" i="2"/>
  <c r="B28" i="2"/>
  <c r="B87" i="2" s="1"/>
  <c r="B29" i="2"/>
  <c r="B88" i="2" s="1"/>
  <c r="B30" i="2"/>
  <c r="B92" i="2" s="1"/>
  <c r="B14" i="2"/>
  <c r="B13" i="2"/>
  <c r="B17" i="11"/>
  <c r="B18" i="11"/>
  <c r="B19" i="11"/>
  <c r="B20" i="11"/>
  <c r="B21" i="11"/>
  <c r="B22" i="11"/>
  <c r="B23" i="11"/>
  <c r="B24" i="11"/>
  <c r="B25" i="11"/>
  <c r="B26" i="11"/>
  <c r="B27" i="11"/>
  <c r="B28" i="11"/>
  <c r="B29" i="11"/>
  <c r="B30" i="11"/>
  <c r="B15" i="11"/>
  <c r="B16" i="11"/>
  <c r="B14" i="11"/>
  <c r="AM86" i="3"/>
  <c r="AL86" i="3"/>
  <c r="AK86" i="3"/>
  <c r="AJ86" i="3"/>
  <c r="AM85" i="3"/>
  <c r="AL85" i="3"/>
  <c r="AK85" i="3"/>
  <c r="AJ85" i="3"/>
  <c r="AM84" i="3"/>
  <c r="AL84" i="3"/>
  <c r="AK84" i="3"/>
  <c r="AJ84" i="3"/>
  <c r="AM82" i="3"/>
  <c r="AL82" i="3"/>
  <c r="AK82" i="3"/>
  <c r="AJ82" i="3"/>
  <c r="AM81" i="3"/>
  <c r="AL81" i="3"/>
  <c r="AK81" i="3"/>
  <c r="AJ81" i="3"/>
  <c r="AM80" i="3"/>
  <c r="AL80" i="3"/>
  <c r="AK80" i="3"/>
  <c r="AJ80" i="3"/>
  <c r="AM78" i="3"/>
  <c r="AL78" i="3"/>
  <c r="AK78" i="3"/>
  <c r="AJ78" i="3"/>
  <c r="AM77" i="3"/>
  <c r="AL77" i="3"/>
  <c r="AK77" i="3"/>
  <c r="AJ77" i="3"/>
  <c r="AM76" i="3"/>
  <c r="AL76" i="3"/>
  <c r="AK76" i="3"/>
  <c r="AJ76" i="3"/>
  <c r="AM74" i="3"/>
  <c r="AL74" i="3"/>
  <c r="AK74" i="3"/>
  <c r="AJ74" i="3"/>
  <c r="AM73" i="3"/>
  <c r="AL73" i="3"/>
  <c r="AK73" i="3"/>
  <c r="AJ73" i="3"/>
  <c r="AM72" i="3"/>
  <c r="AL72" i="3"/>
  <c r="AK72" i="3"/>
  <c r="AJ72" i="3"/>
  <c r="AM70" i="3"/>
  <c r="AL70" i="3"/>
  <c r="AK70" i="3"/>
  <c r="AJ70" i="3"/>
  <c r="AM69" i="3"/>
  <c r="AL69" i="3"/>
  <c r="AK69" i="3"/>
  <c r="AJ69" i="3"/>
  <c r="AM68" i="3"/>
  <c r="AL68" i="3"/>
  <c r="AK68" i="3"/>
  <c r="AJ68" i="3"/>
  <c r="BA89" i="3"/>
  <c r="BB89" i="3" s="1"/>
  <c r="BC89" i="3" s="1"/>
  <c r="BA90" i="3"/>
  <c r="BB90" i="3" s="1"/>
  <c r="BC90" i="3" s="1"/>
  <c r="BA86" i="3"/>
  <c r="BB86" i="3" s="1"/>
  <c r="BC86" i="3" s="1"/>
  <c r="BD86" i="3" s="1"/>
  <c r="BA85" i="3"/>
  <c r="BA84" i="3"/>
  <c r="BA82" i="3"/>
  <c r="BB82" i="3" s="1"/>
  <c r="BC82" i="3" s="1"/>
  <c r="BD82" i="3" s="1"/>
  <c r="BA81" i="3"/>
  <c r="BA80" i="3"/>
  <c r="BA74" i="3"/>
  <c r="BB74" i="3" s="1"/>
  <c r="BC74" i="3" s="1"/>
  <c r="BD74" i="3" s="1"/>
  <c r="BA73" i="3"/>
  <c r="BB73" i="3" s="1"/>
  <c r="BC73" i="3" s="1"/>
  <c r="BD73" i="3" s="1"/>
  <c r="BA72" i="3"/>
  <c r="BA78" i="3"/>
  <c r="BB78" i="3" s="1"/>
  <c r="BC78" i="3" s="1"/>
  <c r="BD78" i="3" s="1"/>
  <c r="BA77" i="3"/>
  <c r="BA76" i="3"/>
  <c r="BA70" i="3"/>
  <c r="BB70" i="3" s="1"/>
  <c r="BC70" i="3" s="1"/>
  <c r="BD70" i="3" s="1"/>
  <c r="BA69" i="3"/>
  <c r="BA68" i="3"/>
  <c r="AU86" i="3"/>
  <c r="AU85" i="3"/>
  <c r="AU84" i="3"/>
  <c r="AX83" i="3"/>
  <c r="AW83" i="3"/>
  <c r="AV83" i="3"/>
  <c r="AU82" i="3"/>
  <c r="AU81" i="3"/>
  <c r="AU80" i="3"/>
  <c r="AX79" i="3"/>
  <c r="AW79" i="3"/>
  <c r="AV79" i="3"/>
  <c r="AU78" i="3"/>
  <c r="AU77" i="3"/>
  <c r="AU76" i="3"/>
  <c r="AX75" i="3"/>
  <c r="AW75" i="3"/>
  <c r="AV75" i="3"/>
  <c r="AU74" i="3"/>
  <c r="AU73" i="3"/>
  <c r="AU72" i="3"/>
  <c r="AX71" i="3"/>
  <c r="AW71" i="3"/>
  <c r="AV71" i="3"/>
  <c r="AQ86" i="3"/>
  <c r="AQ85" i="3"/>
  <c r="AQ84" i="3"/>
  <c r="AT83" i="3"/>
  <c r="AS83" i="3"/>
  <c r="AR83" i="3"/>
  <c r="AQ82" i="3"/>
  <c r="AQ81" i="3"/>
  <c r="AQ80" i="3"/>
  <c r="AT79" i="3"/>
  <c r="AS79" i="3"/>
  <c r="AR79" i="3"/>
  <c r="AQ78" i="3"/>
  <c r="AQ77" i="3"/>
  <c r="AQ76" i="3"/>
  <c r="AT75" i="3"/>
  <c r="AS75" i="3"/>
  <c r="AR75" i="3"/>
  <c r="AQ74" i="3"/>
  <c r="AQ73" i="3"/>
  <c r="AQ72" i="3"/>
  <c r="AT71" i="3"/>
  <c r="AS71" i="3"/>
  <c r="AR71" i="3"/>
  <c r="AP83" i="3"/>
  <c r="AO83" i="3"/>
  <c r="AN83" i="3"/>
  <c r="AP79" i="3"/>
  <c r="AO79" i="3"/>
  <c r="AN79" i="3"/>
  <c r="AP75" i="3"/>
  <c r="AO75" i="3"/>
  <c r="AN75" i="3"/>
  <c r="AP71" i="3"/>
  <c r="AO71" i="3"/>
  <c r="AN71" i="3"/>
  <c r="AP67" i="3"/>
  <c r="AO67" i="3"/>
  <c r="AN67" i="3"/>
  <c r="AM64" i="3"/>
  <c r="AJ48" i="3"/>
  <c r="AL94" i="3"/>
  <c r="AM93" i="3"/>
  <c r="AJ89" i="3"/>
  <c r="BD87" i="4" l="1"/>
  <c r="BC31" i="4"/>
  <c r="BC32" i="11" s="1"/>
  <c r="BC87" i="4"/>
  <c r="X32" i="2"/>
  <c r="X32" i="11" s="1"/>
  <c r="W99" i="2"/>
  <c r="BD31" i="11"/>
  <c r="F32" i="2"/>
  <c r="I32" i="11"/>
  <c r="F32" i="11" s="1"/>
  <c r="AL83" i="3"/>
  <c r="F100" i="2"/>
  <c r="AU75" i="3"/>
  <c r="BA83" i="3"/>
  <c r="AI76" i="3"/>
  <c r="AY76" i="3" s="1"/>
  <c r="N32" i="2"/>
  <c r="F99" i="2"/>
  <c r="AQ83" i="3"/>
  <c r="AJ75" i="3"/>
  <c r="AL75" i="3"/>
  <c r="AJ83" i="3"/>
  <c r="AK79" i="3"/>
  <c r="AQ71" i="3"/>
  <c r="AI82" i="3"/>
  <c r="AL71" i="3"/>
  <c r="AL79" i="3"/>
  <c r="AJ71" i="3"/>
  <c r="AJ79" i="3"/>
  <c r="AU71" i="3"/>
  <c r="AI72" i="3"/>
  <c r="AI85" i="3"/>
  <c r="AU79" i="3"/>
  <c r="AM71" i="3"/>
  <c r="AI74" i="3"/>
  <c r="AI84" i="3"/>
  <c r="AK75" i="3"/>
  <c r="AK83" i="3"/>
  <c r="AK71" i="3"/>
  <c r="AI69" i="3"/>
  <c r="AI73" i="3"/>
  <c r="AQ75" i="3"/>
  <c r="AQ79" i="3"/>
  <c r="AM67" i="3"/>
  <c r="AI70" i="3"/>
  <c r="AI81" i="3"/>
  <c r="AM75" i="3"/>
  <c r="AI78" i="3"/>
  <c r="AI80" i="3"/>
  <c r="AU83" i="3"/>
  <c r="AI68" i="3"/>
  <c r="AI77" i="3"/>
  <c r="AI75" i="3" s="1"/>
  <c r="AM79" i="3"/>
  <c r="AM83" i="3"/>
  <c r="AI86" i="3"/>
  <c r="BD90" i="3"/>
  <c r="BA75" i="3"/>
  <c r="BD89" i="3"/>
  <c r="BB85" i="3"/>
  <c r="BC85" i="3" s="1"/>
  <c r="BD85" i="3" s="1"/>
  <c r="BB84" i="3"/>
  <c r="BB80" i="3"/>
  <c r="BA79" i="3"/>
  <c r="BB81" i="3"/>
  <c r="BC81" i="3" s="1"/>
  <c r="BD81" i="3" s="1"/>
  <c r="BB72" i="3"/>
  <c r="BA71" i="3"/>
  <c r="BB77" i="3"/>
  <c r="BC77" i="3" s="1"/>
  <c r="BD77" i="3" s="1"/>
  <c r="BB76" i="3"/>
  <c r="BB69" i="3"/>
  <c r="BC69" i="3" s="1"/>
  <c r="BD69" i="3" s="1"/>
  <c r="BB68" i="3"/>
  <c r="BA67" i="3"/>
  <c r="AI79" i="3" l="1"/>
  <c r="AI83" i="3"/>
  <c r="AI71" i="3"/>
  <c r="AI67" i="3"/>
  <c r="AZ25" i="3"/>
  <c r="BA25" i="3"/>
  <c r="AZ23" i="3"/>
  <c r="BA23" i="3"/>
  <c r="AZ26" i="3"/>
  <c r="BA26" i="3"/>
  <c r="AZ22" i="3"/>
  <c r="BA22" i="3"/>
  <c r="AZ24" i="3"/>
  <c r="BA24" i="3"/>
  <c r="BB83" i="3"/>
  <c r="BB26" i="3" s="1"/>
  <c r="BC84" i="3"/>
  <c r="BB79" i="3"/>
  <c r="BB25" i="3" s="1"/>
  <c r="BC80" i="3"/>
  <c r="BB71" i="3"/>
  <c r="BB23" i="3" s="1"/>
  <c r="BC72" i="3"/>
  <c r="BC76" i="3"/>
  <c r="BB75" i="3"/>
  <c r="BB24" i="3" s="1"/>
  <c r="BB67" i="3"/>
  <c r="BB22" i="3" s="1"/>
  <c r="BC68" i="3"/>
  <c r="BC83" i="3" l="1"/>
  <c r="BC26" i="3" s="1"/>
  <c r="BD84" i="3"/>
  <c r="BD83" i="3" s="1"/>
  <c r="BD26" i="3" s="1"/>
  <c r="BC79" i="3"/>
  <c r="BC25" i="3" s="1"/>
  <c r="BD80" i="3"/>
  <c r="BD79" i="3" s="1"/>
  <c r="BD25" i="3" s="1"/>
  <c r="BC71" i="3"/>
  <c r="BC23" i="3" s="1"/>
  <c r="BD72" i="3"/>
  <c r="BD71" i="3" s="1"/>
  <c r="BD23" i="3" s="1"/>
  <c r="BC75" i="3"/>
  <c r="BC24" i="3" s="1"/>
  <c r="BD76" i="3"/>
  <c r="BD75" i="3" s="1"/>
  <c r="BD24" i="3" s="1"/>
  <c r="BC67" i="3"/>
  <c r="BC22" i="3" s="1"/>
  <c r="BD68" i="3"/>
  <c r="BD67" i="3" s="1"/>
  <c r="BD22" i="3" s="1"/>
  <c r="AN59" i="3" l="1"/>
  <c r="AN20" i="3" s="1"/>
  <c r="AJ26" i="3"/>
  <c r="AP88" i="4"/>
  <c r="AU39" i="4"/>
  <c r="AJ35" i="4"/>
  <c r="AJ40" i="3"/>
  <c r="AJ35" i="3"/>
  <c r="AX26" i="3"/>
  <c r="AW26" i="3"/>
  <c r="AV26" i="3"/>
  <c r="AX25" i="3"/>
  <c r="AW25" i="3"/>
  <c r="AV25" i="3"/>
  <c r="AX24" i="3"/>
  <c r="AW24" i="3"/>
  <c r="AV24" i="3"/>
  <c r="AT26" i="3"/>
  <c r="AS26" i="3"/>
  <c r="AR26" i="3"/>
  <c r="AT25" i="3"/>
  <c r="AS25" i="3"/>
  <c r="AR25" i="3"/>
  <c r="AT24" i="3"/>
  <c r="AS24" i="3"/>
  <c r="AR24" i="3"/>
  <c r="AO26" i="3"/>
  <c r="AN26" i="3"/>
  <c r="AO25" i="3"/>
  <c r="AN25" i="3"/>
  <c r="AO24" i="3"/>
  <c r="AN24" i="3"/>
  <c r="AO23" i="3"/>
  <c r="AN23" i="3"/>
  <c r="AP22" i="3"/>
  <c r="AO22" i="3"/>
  <c r="AN22" i="3"/>
  <c r="AK24" i="3"/>
  <c r="AK25" i="3"/>
  <c r="AK26" i="3"/>
  <c r="AJ25" i="3"/>
  <c r="AJ24" i="3"/>
  <c r="G89" i="2"/>
  <c r="G91" i="2"/>
  <c r="K56" i="2"/>
  <c r="K20" i="2" s="1"/>
  <c r="K20" i="11" s="1"/>
  <c r="H57" i="2"/>
  <c r="Z83" i="3"/>
  <c r="Z79" i="3"/>
  <c r="Z75" i="3"/>
  <c r="B87" i="3"/>
  <c r="Z87" i="3" s="1"/>
  <c r="Z71" i="3"/>
  <c r="Z67" i="3"/>
  <c r="Z63" i="3"/>
  <c r="Z59" i="3"/>
  <c r="Z55" i="3"/>
  <c r="Z51" i="3"/>
  <c r="Z47" i="3"/>
  <c r="Z42" i="3"/>
  <c r="Z38" i="3"/>
  <c r="Z34" i="3"/>
  <c r="Z33" i="3"/>
  <c r="B92" i="3"/>
  <c r="Z92" i="3" s="1"/>
  <c r="B88" i="3"/>
  <c r="Z88" i="3" s="1"/>
  <c r="BA95" i="3"/>
  <c r="BB95" i="3" s="1"/>
  <c r="BC95" i="3" s="1"/>
  <c r="BD95" i="3" s="1"/>
  <c r="AU95" i="3"/>
  <c r="AQ95" i="3"/>
  <c r="AM95" i="3"/>
  <c r="AL95" i="3"/>
  <c r="AK95" i="3"/>
  <c r="AJ95" i="3"/>
  <c r="BA94" i="3"/>
  <c r="BB94" i="3" s="1"/>
  <c r="BC94" i="3" s="1"/>
  <c r="BD94" i="3" s="1"/>
  <c r="AU94" i="3"/>
  <c r="AQ94" i="3"/>
  <c r="AM94" i="3"/>
  <c r="AK94" i="3"/>
  <c r="AJ94" i="3"/>
  <c r="BA93" i="3"/>
  <c r="BB93" i="3" s="1"/>
  <c r="AU93" i="3"/>
  <c r="AQ93" i="3"/>
  <c r="AL93" i="3"/>
  <c r="AK93" i="3"/>
  <c r="AJ93" i="3"/>
  <c r="AX92" i="3"/>
  <c r="AX29" i="3" s="1"/>
  <c r="AW92" i="3"/>
  <c r="AW29" i="3" s="1"/>
  <c r="AV92" i="3"/>
  <c r="AV29" i="3" s="1"/>
  <c r="AT92" i="3"/>
  <c r="AT29" i="3" s="1"/>
  <c r="AS92" i="3"/>
  <c r="AS29" i="3" s="1"/>
  <c r="AR92" i="3"/>
  <c r="AR29" i="3" s="1"/>
  <c r="AP92" i="3"/>
  <c r="AP29" i="3" s="1"/>
  <c r="AO92" i="3"/>
  <c r="AO29" i="3" s="1"/>
  <c r="AN92" i="3"/>
  <c r="AN29" i="3" s="1"/>
  <c r="BA91" i="3"/>
  <c r="AU91" i="3"/>
  <c r="AQ91" i="3"/>
  <c r="AM91" i="3"/>
  <c r="AL91" i="3"/>
  <c r="AK91" i="3"/>
  <c r="AJ91" i="3"/>
  <c r="AU90" i="3"/>
  <c r="AQ90" i="3"/>
  <c r="AM90" i="3"/>
  <c r="AL90" i="3"/>
  <c r="AK90" i="3"/>
  <c r="AJ90" i="3"/>
  <c r="AU89" i="3"/>
  <c r="AQ89" i="3"/>
  <c r="AM89" i="3"/>
  <c r="AL89" i="3"/>
  <c r="AK89" i="3"/>
  <c r="AX88" i="3"/>
  <c r="AW88" i="3"/>
  <c r="AV88" i="3"/>
  <c r="AT88" i="3"/>
  <c r="AS88" i="3"/>
  <c r="AR88" i="3"/>
  <c r="AP88" i="3"/>
  <c r="AO88" i="3"/>
  <c r="AN88" i="3"/>
  <c r="AN28" i="3" s="1"/>
  <c r="AV87" i="3" l="1"/>
  <c r="AR87" i="3"/>
  <c r="AW87" i="3"/>
  <c r="AI89" i="3"/>
  <c r="AY89" i="3" s="1"/>
  <c r="AX87" i="3"/>
  <c r="AS87" i="3"/>
  <c r="AQ92" i="3"/>
  <c r="AM88" i="3"/>
  <c r="AT28" i="3"/>
  <c r="AT87" i="3"/>
  <c r="AU88" i="3"/>
  <c r="AI95" i="3"/>
  <c r="AY95" i="3" s="1"/>
  <c r="AJ88" i="3"/>
  <c r="AU92" i="3"/>
  <c r="AR28" i="3"/>
  <c r="AV28" i="3"/>
  <c r="AK88" i="3"/>
  <c r="AO28" i="3"/>
  <c r="AS28" i="3"/>
  <c r="AW28" i="3"/>
  <c r="AP28" i="3"/>
  <c r="AX28" i="3"/>
  <c r="AJ92" i="3"/>
  <c r="AJ29" i="3" s="1"/>
  <c r="BB91" i="3"/>
  <c r="BA88" i="3"/>
  <c r="AI90" i="3"/>
  <c r="AY90" i="3" s="1"/>
  <c r="AI93" i="3"/>
  <c r="AQ88" i="3"/>
  <c r="AQ87" i="3" s="1"/>
  <c r="AI94" i="3"/>
  <c r="AY94" i="3" s="1"/>
  <c r="AL92" i="3"/>
  <c r="AL29" i="3" s="1"/>
  <c r="AM92" i="3"/>
  <c r="BC93" i="3"/>
  <c r="BD93" i="3" s="1"/>
  <c r="BD92" i="3" s="1"/>
  <c r="BB92" i="3"/>
  <c r="AK92" i="3"/>
  <c r="AK29" i="3" s="1"/>
  <c r="BA92" i="3"/>
  <c r="AI91" i="3"/>
  <c r="AY91" i="3" s="1"/>
  <c r="AL88" i="3"/>
  <c r="AU87" i="3" l="1"/>
  <c r="AI29" i="3"/>
  <c r="AI92" i="3"/>
  <c r="AL28" i="3"/>
  <c r="AK28" i="3"/>
  <c r="AJ28" i="3"/>
  <c r="AY88" i="3"/>
  <c r="AI88" i="3"/>
  <c r="BC91" i="3"/>
  <c r="BB88" i="3"/>
  <c r="AY93" i="3"/>
  <c r="AY92" i="3" s="1"/>
  <c r="AY29" i="3" s="1"/>
  <c r="BC92" i="3"/>
  <c r="AY28" i="3" l="1"/>
  <c r="AY87" i="3"/>
  <c r="AI28" i="3"/>
  <c r="BC88" i="3"/>
  <c r="BD91" i="3"/>
  <c r="BD88" i="3" s="1"/>
  <c r="Z23" i="3" l="1"/>
  <c r="Z24" i="3"/>
  <c r="Z25" i="3"/>
  <c r="Z26" i="3"/>
  <c r="Z27" i="3"/>
  <c r="Z28" i="3"/>
  <c r="Z29" i="3"/>
  <c r="Z17" i="3"/>
  <c r="Z18" i="3"/>
  <c r="Z19" i="3"/>
  <c r="Z20" i="3"/>
  <c r="Z21" i="3"/>
  <c r="Z22" i="3"/>
  <c r="AM22" i="3"/>
  <c r="Z14" i="3"/>
  <c r="Z15" i="3"/>
  <c r="Z16" i="3"/>
  <c r="Z13" i="3"/>
  <c r="B46" i="4"/>
  <c r="Z46" i="4" s="1"/>
  <c r="B92" i="4"/>
  <c r="Z92" i="4" s="1"/>
  <c r="B88" i="4"/>
  <c r="Z88" i="4" s="1"/>
  <c r="B87" i="4"/>
  <c r="Z87" i="4" s="1"/>
  <c r="Z83" i="4"/>
  <c r="A83" i="4"/>
  <c r="Z79" i="4"/>
  <c r="A79" i="4"/>
  <c r="Z75" i="4"/>
  <c r="A75" i="4"/>
  <c r="Z71" i="4"/>
  <c r="A71" i="4"/>
  <c r="Z67" i="4"/>
  <c r="A67" i="4"/>
  <c r="A63" i="4"/>
  <c r="Z59" i="4"/>
  <c r="A59" i="4"/>
  <c r="Z55" i="4"/>
  <c r="A55" i="4"/>
  <c r="Z51" i="4"/>
  <c r="A51" i="4"/>
  <c r="Z47" i="4"/>
  <c r="A47" i="4"/>
  <c r="A47" i="2"/>
  <c r="A48" i="2"/>
  <c r="A52" i="2"/>
  <c r="A56" i="2"/>
  <c r="A60" i="2"/>
  <c r="A64" i="2"/>
  <c r="A68" i="2"/>
  <c r="A72" i="2"/>
  <c r="A76" i="2"/>
  <c r="B76" i="2"/>
  <c r="Z76" i="2" s="1"/>
  <c r="A80" i="2"/>
  <c r="A84" i="2"/>
  <c r="B84" i="2"/>
  <c r="Z84" i="2" s="1"/>
  <c r="B80" i="2"/>
  <c r="Z80" i="2" s="1"/>
  <c r="B72" i="2"/>
  <c r="Z72" i="2" s="1"/>
  <c r="B68" i="2"/>
  <c r="Z68" i="2" s="1"/>
  <c r="B64" i="2"/>
  <c r="Z64" i="2" s="1"/>
  <c r="B60" i="2"/>
  <c r="Z60" i="2" s="1"/>
  <c r="B56" i="2"/>
  <c r="Z56" i="2" s="1"/>
  <c r="B52" i="2"/>
  <c r="Z52" i="2" s="1"/>
  <c r="B48" i="2"/>
  <c r="Z48" i="2" s="1"/>
  <c r="B47" i="2"/>
  <c r="Z47" i="2" s="1"/>
  <c r="B43" i="2"/>
  <c r="Z43" i="2" s="1"/>
  <c r="B39" i="2"/>
  <c r="Z39" i="2" s="1"/>
  <c r="B35" i="2"/>
  <c r="Z35" i="2" s="1"/>
  <c r="BA71" i="2"/>
  <c r="BB71" i="2" s="1"/>
  <c r="BC71" i="2" s="1"/>
  <c r="AU71" i="2"/>
  <c r="AQ71" i="2"/>
  <c r="AM71" i="2"/>
  <c r="AL71" i="2"/>
  <c r="AK71" i="2"/>
  <c r="AJ71" i="2"/>
  <c r="X71" i="2"/>
  <c r="Y71" i="2" s="1"/>
  <c r="R71" i="2"/>
  <c r="N71" i="2"/>
  <c r="J71" i="2"/>
  <c r="I71" i="2"/>
  <c r="H71" i="2"/>
  <c r="G71" i="2"/>
  <c r="BA70" i="2"/>
  <c r="BB70" i="2" s="1"/>
  <c r="BC70" i="2" s="1"/>
  <c r="BD70" i="2" s="1"/>
  <c r="AU70" i="2"/>
  <c r="AQ70" i="2"/>
  <c r="AM70" i="2"/>
  <c r="AL70" i="2"/>
  <c r="AK70" i="2"/>
  <c r="AJ70" i="2"/>
  <c r="X70" i="2"/>
  <c r="R70" i="2"/>
  <c r="N70" i="2"/>
  <c r="J70" i="2"/>
  <c r="I70" i="2"/>
  <c r="H70" i="2"/>
  <c r="G70" i="2"/>
  <c r="BA69" i="2"/>
  <c r="AU69" i="2"/>
  <c r="AQ69" i="2"/>
  <c r="AM69" i="2"/>
  <c r="AL69" i="2"/>
  <c r="AK69" i="2"/>
  <c r="AJ69" i="2"/>
  <c r="X69" i="2"/>
  <c r="Y69" i="2" s="1"/>
  <c r="R69" i="2"/>
  <c r="N69" i="2"/>
  <c r="J69" i="2"/>
  <c r="I69" i="2"/>
  <c r="H69" i="2"/>
  <c r="G69" i="2"/>
  <c r="AX68" i="2"/>
  <c r="AX23" i="2" s="1"/>
  <c r="AW68" i="2"/>
  <c r="AW23" i="2" s="1"/>
  <c r="AV68" i="2"/>
  <c r="AV23" i="2" s="1"/>
  <c r="AT68" i="2"/>
  <c r="AT23" i="2" s="1"/>
  <c r="AS68" i="2"/>
  <c r="AR68" i="2"/>
  <c r="AR23" i="2" s="1"/>
  <c r="AP68" i="2"/>
  <c r="AO68" i="2"/>
  <c r="AO23" i="2" s="1"/>
  <c r="AN68" i="2"/>
  <c r="U68" i="2"/>
  <c r="U23" i="2" s="1"/>
  <c r="U23" i="11" s="1"/>
  <c r="T68" i="2"/>
  <c r="T23" i="2" s="1"/>
  <c r="T23" i="11" s="1"/>
  <c r="S68" i="2"/>
  <c r="S23" i="2" s="1"/>
  <c r="S23" i="11" s="1"/>
  <c r="Q68" i="2"/>
  <c r="Q23" i="2" s="1"/>
  <c r="Q23" i="11" s="1"/>
  <c r="P68" i="2"/>
  <c r="P23" i="2" s="1"/>
  <c r="P23" i="11" s="1"/>
  <c r="O68" i="2"/>
  <c r="O23" i="2" s="1"/>
  <c r="O23" i="11" s="1"/>
  <c r="M68" i="2"/>
  <c r="L68" i="2"/>
  <c r="L23" i="2" s="1"/>
  <c r="L23" i="11" s="1"/>
  <c r="K68" i="2"/>
  <c r="K23" i="2" s="1"/>
  <c r="BA67" i="2"/>
  <c r="AU67" i="2"/>
  <c r="AQ67" i="2"/>
  <c r="AM67" i="2"/>
  <c r="AL67" i="2"/>
  <c r="AK67" i="2"/>
  <c r="AJ67" i="2"/>
  <c r="X67" i="2"/>
  <c r="Y67" i="2" s="1"/>
  <c r="R67" i="2"/>
  <c r="N67" i="2"/>
  <c r="J67" i="2"/>
  <c r="I67" i="2"/>
  <c r="H67" i="2"/>
  <c r="G67" i="2"/>
  <c r="BA66" i="2"/>
  <c r="BB66" i="2" s="1"/>
  <c r="BC66" i="2" s="1"/>
  <c r="BD66" i="2" s="1"/>
  <c r="AU66" i="2"/>
  <c r="AQ66" i="2"/>
  <c r="AM66" i="2"/>
  <c r="AL66" i="2"/>
  <c r="AK66" i="2"/>
  <c r="AJ66" i="2"/>
  <c r="X66" i="2"/>
  <c r="Y66" i="2" s="1"/>
  <c r="R66" i="2"/>
  <c r="N66" i="2"/>
  <c r="J66" i="2"/>
  <c r="I66" i="2"/>
  <c r="H66" i="2"/>
  <c r="G66" i="2"/>
  <c r="BA65" i="2"/>
  <c r="BB65" i="2" s="1"/>
  <c r="AU65" i="2"/>
  <c r="AQ65" i="2"/>
  <c r="AM65" i="2"/>
  <c r="AL65" i="2"/>
  <c r="AK65" i="2"/>
  <c r="AJ65" i="2"/>
  <c r="X65" i="2"/>
  <c r="R65" i="2"/>
  <c r="N65" i="2"/>
  <c r="J65" i="2"/>
  <c r="I65" i="2"/>
  <c r="H65" i="2"/>
  <c r="G65" i="2"/>
  <c r="AX64" i="2"/>
  <c r="AX22" i="2" s="1"/>
  <c r="AW64" i="2"/>
  <c r="AW22" i="2" s="1"/>
  <c r="AV64" i="2"/>
  <c r="AV22" i="2" s="1"/>
  <c r="AT64" i="2"/>
  <c r="AS64" i="2"/>
  <c r="AS22" i="2" s="1"/>
  <c r="AR64" i="2"/>
  <c r="AR22" i="2" s="1"/>
  <c r="AP64" i="2"/>
  <c r="AP22" i="2" s="1"/>
  <c r="AO64" i="2"/>
  <c r="AN64" i="2"/>
  <c r="U64" i="2"/>
  <c r="U22" i="2" s="1"/>
  <c r="U22" i="11" s="1"/>
  <c r="T64" i="2"/>
  <c r="T22" i="2" s="1"/>
  <c r="T22" i="11" s="1"/>
  <c r="S64" i="2"/>
  <c r="S22" i="2" s="1"/>
  <c r="S22" i="11" s="1"/>
  <c r="Q64" i="2"/>
  <c r="Q22" i="2" s="1"/>
  <c r="Q22" i="11" s="1"/>
  <c r="P64" i="2"/>
  <c r="P22" i="2" s="1"/>
  <c r="P22" i="11" s="1"/>
  <c r="O64" i="2"/>
  <c r="O22" i="2" s="1"/>
  <c r="O22" i="11" s="1"/>
  <c r="M64" i="2"/>
  <c r="M22" i="2" s="1"/>
  <c r="M22" i="11" s="1"/>
  <c r="L64" i="2"/>
  <c r="L22" i="2" s="1"/>
  <c r="L22" i="11" s="1"/>
  <c r="K64" i="2"/>
  <c r="BA63" i="2"/>
  <c r="AU63" i="2"/>
  <c r="AQ63" i="2"/>
  <c r="AM63" i="2"/>
  <c r="AL63" i="2"/>
  <c r="AK63" i="2"/>
  <c r="AJ63" i="2"/>
  <c r="X63" i="2"/>
  <c r="Y63" i="2" s="1"/>
  <c r="R63" i="2"/>
  <c r="N63" i="2"/>
  <c r="J63" i="2"/>
  <c r="I63" i="2"/>
  <c r="H63" i="2"/>
  <c r="G63" i="2"/>
  <c r="BA62" i="2"/>
  <c r="BB62" i="2" s="1"/>
  <c r="BC62" i="2" s="1"/>
  <c r="BD62" i="2" s="1"/>
  <c r="AU62" i="2"/>
  <c r="AQ62" i="2"/>
  <c r="AM62" i="2"/>
  <c r="AL62" i="2"/>
  <c r="AK62" i="2"/>
  <c r="AJ62" i="2"/>
  <c r="X62" i="2"/>
  <c r="Y62" i="2" s="1"/>
  <c r="R62" i="2"/>
  <c r="N62" i="2"/>
  <c r="J62" i="2"/>
  <c r="I62" i="2"/>
  <c r="H62" i="2"/>
  <c r="G62" i="2"/>
  <c r="BA61" i="2"/>
  <c r="BB61" i="2" s="1"/>
  <c r="AU61" i="2"/>
  <c r="AQ61" i="2"/>
  <c r="AM61" i="2"/>
  <c r="AL61" i="2"/>
  <c r="AK61" i="2"/>
  <c r="AJ61" i="2"/>
  <c r="X61" i="2"/>
  <c r="R61" i="2"/>
  <c r="N61" i="2"/>
  <c r="J61" i="2"/>
  <c r="I61" i="2"/>
  <c r="H61" i="2"/>
  <c r="G61" i="2"/>
  <c r="AX60" i="2"/>
  <c r="AX21" i="2" s="1"/>
  <c r="AW60" i="2"/>
  <c r="AW21" i="2" s="1"/>
  <c r="AV60" i="2"/>
  <c r="AV21" i="2" s="1"/>
  <c r="AT60" i="2"/>
  <c r="AT21" i="2" s="1"/>
  <c r="AS60" i="2"/>
  <c r="AS21" i="2" s="1"/>
  <c r="AR60" i="2"/>
  <c r="AR21" i="2" s="1"/>
  <c r="AP60" i="2"/>
  <c r="AO60" i="2"/>
  <c r="AN60" i="2"/>
  <c r="AN21" i="2" s="1"/>
  <c r="U60" i="2"/>
  <c r="U21" i="2" s="1"/>
  <c r="U21" i="11" s="1"/>
  <c r="T60" i="2"/>
  <c r="T21" i="2" s="1"/>
  <c r="T21" i="11" s="1"/>
  <c r="S60" i="2"/>
  <c r="S21" i="2" s="1"/>
  <c r="S21" i="11" s="1"/>
  <c r="Q60" i="2"/>
  <c r="Q21" i="2" s="1"/>
  <c r="Q21" i="11" s="1"/>
  <c r="P60" i="2"/>
  <c r="P21" i="2" s="1"/>
  <c r="P21" i="11" s="1"/>
  <c r="O60" i="2"/>
  <c r="M60" i="2"/>
  <c r="M21" i="2" s="1"/>
  <c r="M21" i="11" s="1"/>
  <c r="L60" i="2"/>
  <c r="K60" i="2"/>
  <c r="K21" i="2" s="1"/>
  <c r="K21" i="11" s="1"/>
  <c r="BA59" i="2"/>
  <c r="AU59" i="2"/>
  <c r="AQ59" i="2"/>
  <c r="AM59" i="2"/>
  <c r="AL59" i="2"/>
  <c r="AK59" i="2"/>
  <c r="AJ59" i="2"/>
  <c r="X59" i="2"/>
  <c r="Y59" i="2" s="1"/>
  <c r="R59" i="2"/>
  <c r="N59" i="2"/>
  <c r="J59" i="2"/>
  <c r="I59" i="2"/>
  <c r="H59" i="2"/>
  <c r="G59" i="2"/>
  <c r="BA58" i="2"/>
  <c r="AU58" i="2"/>
  <c r="AQ58" i="2"/>
  <c r="AM58" i="2"/>
  <c r="AL58" i="2"/>
  <c r="AK58" i="2"/>
  <c r="AJ58" i="2"/>
  <c r="X58" i="2"/>
  <c r="Y58" i="2" s="1"/>
  <c r="R58" i="2"/>
  <c r="N58" i="2"/>
  <c r="J58" i="2"/>
  <c r="I58" i="2"/>
  <c r="H58" i="2"/>
  <c r="G58" i="2"/>
  <c r="BA57" i="2"/>
  <c r="AU57" i="2"/>
  <c r="AQ57" i="2"/>
  <c r="AM57" i="2"/>
  <c r="AL57" i="2"/>
  <c r="AK57" i="2"/>
  <c r="AJ57" i="2"/>
  <c r="X57" i="2"/>
  <c r="R57" i="2"/>
  <c r="N57" i="2"/>
  <c r="J57" i="2"/>
  <c r="I57" i="2"/>
  <c r="G57" i="2"/>
  <c r="AX56" i="2"/>
  <c r="AX20" i="2" s="1"/>
  <c r="AW56" i="2"/>
  <c r="AW20" i="2" s="1"/>
  <c r="AV56" i="2"/>
  <c r="AV20" i="2" s="1"/>
  <c r="AT56" i="2"/>
  <c r="AT20" i="2" s="1"/>
  <c r="AS56" i="2"/>
  <c r="AS20" i="2" s="1"/>
  <c r="AR56" i="2"/>
  <c r="AR20" i="2" s="1"/>
  <c r="AP56" i="2"/>
  <c r="AO56" i="2"/>
  <c r="AO20" i="2" s="1"/>
  <c r="AN56" i="2"/>
  <c r="AN20" i="2" s="1"/>
  <c r="U56" i="2"/>
  <c r="U20" i="2" s="1"/>
  <c r="U20" i="11" s="1"/>
  <c r="T56" i="2"/>
  <c r="T20" i="2" s="1"/>
  <c r="T20" i="11" s="1"/>
  <c r="S56" i="2"/>
  <c r="S20" i="2" s="1"/>
  <c r="S20" i="11" s="1"/>
  <c r="Q56" i="2"/>
  <c r="Q20" i="2" s="1"/>
  <c r="Q20" i="11" s="1"/>
  <c r="P56" i="2"/>
  <c r="O56" i="2"/>
  <c r="O20" i="2" s="1"/>
  <c r="O20" i="11" s="1"/>
  <c r="M56" i="2"/>
  <c r="L56" i="2"/>
  <c r="L20" i="2" s="1"/>
  <c r="BA55" i="2"/>
  <c r="BB55" i="2" s="1"/>
  <c r="BC55" i="2" s="1"/>
  <c r="BD55" i="2" s="1"/>
  <c r="AU55" i="2"/>
  <c r="AQ55" i="2"/>
  <c r="AM55" i="2"/>
  <c r="AL55" i="2"/>
  <c r="AK55" i="2"/>
  <c r="AJ55" i="2"/>
  <c r="X55" i="2"/>
  <c r="Y55" i="2" s="1"/>
  <c r="R55" i="2"/>
  <c r="N55" i="2"/>
  <c r="J55" i="2"/>
  <c r="I55" i="2"/>
  <c r="H55" i="2"/>
  <c r="G55" i="2"/>
  <c r="BA54" i="2"/>
  <c r="AU54" i="2"/>
  <c r="AQ54" i="2"/>
  <c r="AM54" i="2"/>
  <c r="AL54" i="2"/>
  <c r="AK54" i="2"/>
  <c r="AJ54" i="2"/>
  <c r="X54" i="2"/>
  <c r="Y54" i="2" s="1"/>
  <c r="R54" i="2"/>
  <c r="N54" i="2"/>
  <c r="J54" i="2"/>
  <c r="I54" i="2"/>
  <c r="H54" i="2"/>
  <c r="G54" i="2"/>
  <c r="BA53" i="2"/>
  <c r="BB53" i="2" s="1"/>
  <c r="AU53" i="2"/>
  <c r="AQ53" i="2"/>
  <c r="AM53" i="2"/>
  <c r="AL53" i="2"/>
  <c r="AK53" i="2"/>
  <c r="AJ53" i="2"/>
  <c r="X53" i="2"/>
  <c r="Y53" i="2" s="1"/>
  <c r="R53" i="2"/>
  <c r="N53" i="2"/>
  <c r="J53" i="2"/>
  <c r="I53" i="2"/>
  <c r="H53" i="2"/>
  <c r="G53" i="2"/>
  <c r="AX52" i="2"/>
  <c r="AX19" i="2" s="1"/>
  <c r="AW52" i="2"/>
  <c r="AW19" i="2" s="1"/>
  <c r="AV52" i="2"/>
  <c r="AV19" i="2" s="1"/>
  <c r="AT52" i="2"/>
  <c r="AT19" i="2" s="1"/>
  <c r="AS52" i="2"/>
  <c r="AS19" i="2" s="1"/>
  <c r="AR52" i="2"/>
  <c r="AR19" i="2" s="1"/>
  <c r="AP52" i="2"/>
  <c r="AP19" i="2" s="1"/>
  <c r="AO52" i="2"/>
  <c r="AO19" i="2" s="1"/>
  <c r="AN52" i="2"/>
  <c r="U52" i="2"/>
  <c r="U19" i="2" s="1"/>
  <c r="U19" i="11" s="1"/>
  <c r="T52" i="2"/>
  <c r="T19" i="2" s="1"/>
  <c r="S52" i="2"/>
  <c r="S19" i="2" s="1"/>
  <c r="S19" i="11" s="1"/>
  <c r="Q52" i="2"/>
  <c r="P52" i="2"/>
  <c r="P19" i="2" s="1"/>
  <c r="P19" i="11" s="1"/>
  <c r="O52" i="2"/>
  <c r="O19" i="2" s="1"/>
  <c r="O19" i="11" s="1"/>
  <c r="M52" i="2"/>
  <c r="M19" i="2" s="1"/>
  <c r="M19" i="11" s="1"/>
  <c r="L52" i="2"/>
  <c r="K52" i="2"/>
  <c r="B70" i="20"/>
  <c r="BA70" i="4"/>
  <c r="BB70" i="4" s="1"/>
  <c r="AU70" i="4"/>
  <c r="AQ70" i="4"/>
  <c r="AM70" i="4"/>
  <c r="AL70" i="4"/>
  <c r="AK70" i="4"/>
  <c r="AJ70" i="4"/>
  <c r="BA69" i="4"/>
  <c r="BB69" i="4" s="1"/>
  <c r="BC69" i="4" s="1"/>
  <c r="BD69" i="4" s="1"/>
  <c r="AU69" i="4"/>
  <c r="AQ69" i="4"/>
  <c r="AM69" i="4"/>
  <c r="AL69" i="4"/>
  <c r="AK69" i="4"/>
  <c r="AJ69" i="4"/>
  <c r="BA68" i="4"/>
  <c r="BB68" i="4" s="1"/>
  <c r="BC68" i="4" s="1"/>
  <c r="BD68" i="4" s="1"/>
  <c r="AU68" i="4"/>
  <c r="AQ68" i="4"/>
  <c r="AM68" i="4"/>
  <c r="AL68" i="4"/>
  <c r="AK68" i="4"/>
  <c r="AJ68" i="4"/>
  <c r="AX67" i="4"/>
  <c r="AW67" i="4"/>
  <c r="AV67" i="4"/>
  <c r="AT67" i="4"/>
  <c r="AS67" i="4"/>
  <c r="AR67" i="4"/>
  <c r="AP67" i="4"/>
  <c r="AO67" i="4"/>
  <c r="AN67" i="4"/>
  <c r="BA66" i="4"/>
  <c r="BB66" i="4" s="1"/>
  <c r="BC66" i="4" s="1"/>
  <c r="BD66" i="4" s="1"/>
  <c r="AU66" i="4"/>
  <c r="AQ66" i="4"/>
  <c r="AM66" i="4"/>
  <c r="AL66" i="4"/>
  <c r="AK66" i="4"/>
  <c r="AJ66" i="4"/>
  <c r="BA65" i="4"/>
  <c r="AU65" i="4"/>
  <c r="AQ65" i="4"/>
  <c r="AM65" i="4"/>
  <c r="AL65" i="4"/>
  <c r="AK65" i="4"/>
  <c r="AJ65" i="4"/>
  <c r="BA64" i="4"/>
  <c r="AU64" i="4"/>
  <c r="AQ64" i="4"/>
  <c r="AM64" i="4"/>
  <c r="AL64" i="4"/>
  <c r="AK64" i="4"/>
  <c r="AJ64" i="4"/>
  <c r="AX63" i="4"/>
  <c r="AW63" i="4"/>
  <c r="AV63" i="4"/>
  <c r="AT63" i="4"/>
  <c r="AS63" i="4"/>
  <c r="AR63" i="4"/>
  <c r="AP63" i="4"/>
  <c r="AO63" i="4"/>
  <c r="AN63" i="4"/>
  <c r="Z63" i="4"/>
  <c r="BA62" i="4"/>
  <c r="BB62" i="4" s="1"/>
  <c r="BC62" i="4" s="1"/>
  <c r="BD62" i="4" s="1"/>
  <c r="AU62" i="4"/>
  <c r="AQ62" i="4"/>
  <c r="AM62" i="4"/>
  <c r="AL62" i="4"/>
  <c r="AK62" i="4"/>
  <c r="AJ62" i="4"/>
  <c r="BA61" i="4"/>
  <c r="BB61" i="4" s="1"/>
  <c r="BC61" i="4" s="1"/>
  <c r="BD61" i="4" s="1"/>
  <c r="AU61" i="4"/>
  <c r="AQ61" i="4"/>
  <c r="AM61" i="4"/>
  <c r="AL61" i="4"/>
  <c r="AK61" i="4"/>
  <c r="AJ61" i="4"/>
  <c r="BA60" i="4"/>
  <c r="AU60" i="4"/>
  <c r="AQ60" i="4"/>
  <c r="AM60" i="4"/>
  <c r="AL60" i="4"/>
  <c r="AK60" i="4"/>
  <c r="AJ60" i="4"/>
  <c r="AX59" i="4"/>
  <c r="AW59" i="4"/>
  <c r="AV59" i="4"/>
  <c r="AT59" i="4"/>
  <c r="AS59" i="4"/>
  <c r="AR59" i="4"/>
  <c r="AP59" i="4"/>
  <c r="AO59" i="4"/>
  <c r="AN59" i="4"/>
  <c r="BA58" i="4"/>
  <c r="BB58" i="4" s="1"/>
  <c r="BC58" i="4" s="1"/>
  <c r="AU58" i="4"/>
  <c r="AQ58" i="4"/>
  <c r="AM58" i="4"/>
  <c r="AL58" i="4"/>
  <c r="AK58" i="4"/>
  <c r="AJ58" i="4"/>
  <c r="BA57" i="4"/>
  <c r="BB57" i="4" s="1"/>
  <c r="BC57" i="4" s="1"/>
  <c r="AU57" i="4"/>
  <c r="AQ57" i="4"/>
  <c r="AM57" i="4"/>
  <c r="AL57" i="4"/>
  <c r="AK57" i="4"/>
  <c r="AJ57" i="4"/>
  <c r="BA56" i="4"/>
  <c r="AU56" i="4"/>
  <c r="AQ56" i="4"/>
  <c r="AM56" i="4"/>
  <c r="AL56" i="4"/>
  <c r="AK56" i="4"/>
  <c r="AJ56" i="4"/>
  <c r="AX55" i="4"/>
  <c r="AW55" i="4"/>
  <c r="AV55" i="4"/>
  <c r="AT55" i="4"/>
  <c r="AS55" i="4"/>
  <c r="AR55" i="4"/>
  <c r="AP55" i="4"/>
  <c r="AO55" i="4"/>
  <c r="AN55" i="4"/>
  <c r="BA54" i="4"/>
  <c r="AU54" i="4"/>
  <c r="AQ54" i="4"/>
  <c r="AM54" i="4"/>
  <c r="AL54" i="4"/>
  <c r="AK54" i="4"/>
  <c r="AJ54" i="4"/>
  <c r="BA53" i="4"/>
  <c r="AU53" i="4"/>
  <c r="AQ53" i="4"/>
  <c r="AM53" i="4"/>
  <c r="AL53" i="4"/>
  <c r="AK53" i="4"/>
  <c r="AJ53" i="4"/>
  <c r="BA52" i="4"/>
  <c r="AU52" i="4"/>
  <c r="AQ52" i="4"/>
  <c r="AM52" i="4"/>
  <c r="AL52" i="4"/>
  <c r="AK52" i="4"/>
  <c r="AJ52" i="4"/>
  <c r="AX51" i="4"/>
  <c r="AW51" i="4"/>
  <c r="AV51" i="4"/>
  <c r="AT51" i="4"/>
  <c r="AS51" i="4"/>
  <c r="AR51" i="4"/>
  <c r="AP51" i="4"/>
  <c r="AO51" i="4"/>
  <c r="AN51" i="4"/>
  <c r="AZ22" i="4"/>
  <c r="AX22" i="4"/>
  <c r="AW22" i="4"/>
  <c r="AV22" i="4"/>
  <c r="AT22" i="4"/>
  <c r="AS22" i="4"/>
  <c r="AR22" i="4"/>
  <c r="AP22" i="4"/>
  <c r="AO22" i="4"/>
  <c r="AN22" i="4"/>
  <c r="Z22" i="4"/>
  <c r="AZ21" i="4"/>
  <c r="AX21" i="4"/>
  <c r="AW21" i="4"/>
  <c r="AV21" i="4"/>
  <c r="AT21" i="4"/>
  <c r="AS21" i="4"/>
  <c r="AR21" i="4"/>
  <c r="AP21" i="4"/>
  <c r="AO21" i="4"/>
  <c r="AN21" i="4"/>
  <c r="Z21" i="4"/>
  <c r="AZ20" i="4"/>
  <c r="AX20" i="4"/>
  <c r="AW20" i="4"/>
  <c r="AV20" i="4"/>
  <c r="AT20" i="4"/>
  <c r="AS20" i="4"/>
  <c r="AR20" i="4"/>
  <c r="AP20" i="4"/>
  <c r="AO20" i="4"/>
  <c r="AN20" i="4"/>
  <c r="Z20" i="4"/>
  <c r="AZ19" i="4"/>
  <c r="AX19" i="4"/>
  <c r="AW19" i="4"/>
  <c r="AV19" i="4"/>
  <c r="AT19" i="4"/>
  <c r="AS19" i="4"/>
  <c r="AR19" i="4"/>
  <c r="AP19" i="4"/>
  <c r="AO19" i="4"/>
  <c r="AN19" i="4"/>
  <c r="Z19" i="4"/>
  <c r="Z18" i="4"/>
  <c r="Z23" i="2"/>
  <c r="Z22" i="2"/>
  <c r="Z21" i="2"/>
  <c r="Z20" i="2"/>
  <c r="Z19" i="2"/>
  <c r="B67" i="20"/>
  <c r="B64" i="20"/>
  <c r="B61" i="20"/>
  <c r="B58" i="20"/>
  <c r="B55" i="20"/>
  <c r="B52" i="20"/>
  <c r="B49" i="20"/>
  <c r="B46" i="20"/>
  <c r="Z33" i="4"/>
  <c r="Z42" i="4"/>
  <c r="Z38" i="4"/>
  <c r="Z34" i="4"/>
  <c r="Z29" i="4"/>
  <c r="Z28" i="4"/>
  <c r="Z27" i="4"/>
  <c r="Z23" i="4"/>
  <c r="Z24" i="4"/>
  <c r="Z25" i="4"/>
  <c r="Z26" i="4"/>
  <c r="Z17" i="4"/>
  <c r="Z16" i="4"/>
  <c r="Z14" i="4"/>
  <c r="Z15" i="4"/>
  <c r="Z13" i="4"/>
  <c r="Z12" i="4"/>
  <c r="Z14" i="2"/>
  <c r="Z15" i="2"/>
  <c r="Z16" i="2"/>
  <c r="Z17" i="2"/>
  <c r="Z18" i="2"/>
  <c r="Z24" i="2"/>
  <c r="Z25" i="2"/>
  <c r="Z26" i="2"/>
  <c r="Z27" i="2"/>
  <c r="Z28" i="2"/>
  <c r="Z29" i="2"/>
  <c r="Z30" i="2"/>
  <c r="Z92" i="2"/>
  <c r="Z88" i="2"/>
  <c r="Z87" i="2"/>
  <c r="Z34" i="2"/>
  <c r="Z13" i="2"/>
  <c r="Z15" i="11"/>
  <c r="Z16" i="11"/>
  <c r="Z14" i="11"/>
  <c r="Z19" i="11"/>
  <c r="Z20" i="11"/>
  <c r="Z21" i="11"/>
  <c r="Z22" i="11"/>
  <c r="Z23" i="11"/>
  <c r="Z24" i="11"/>
  <c r="Z25" i="11"/>
  <c r="Z26" i="11"/>
  <c r="Z27" i="11"/>
  <c r="Z18" i="11"/>
  <c r="Z30" i="11"/>
  <c r="Z29" i="11"/>
  <c r="Z17" i="11"/>
  <c r="Z13" i="11"/>
  <c r="Z28" i="11"/>
  <c r="B32" i="20"/>
  <c r="B42" i="20"/>
  <c r="B77" i="20"/>
  <c r="B33" i="20"/>
  <c r="B36" i="20"/>
  <c r="A5" i="35"/>
  <c r="A3" i="35"/>
  <c r="BA37" i="3"/>
  <c r="BB37" i="3" s="1"/>
  <c r="BC37" i="3" s="1"/>
  <c r="BD37" i="3" s="1"/>
  <c r="AU37" i="3"/>
  <c r="AQ37" i="3"/>
  <c r="AM37" i="3"/>
  <c r="AL37" i="3"/>
  <c r="AK37" i="3"/>
  <c r="AJ37" i="3"/>
  <c r="BA36" i="3"/>
  <c r="BB36" i="3" s="1"/>
  <c r="BC36" i="3" s="1"/>
  <c r="BD36" i="3" s="1"/>
  <c r="AU36" i="3"/>
  <c r="AQ36" i="3"/>
  <c r="AM36" i="3"/>
  <c r="AL36" i="3"/>
  <c r="AK36" i="3"/>
  <c r="AJ36" i="3"/>
  <c r="BA35" i="3"/>
  <c r="BB35" i="3" s="1"/>
  <c r="AU35" i="3"/>
  <c r="AQ35" i="3"/>
  <c r="AM35" i="3"/>
  <c r="AL35" i="3"/>
  <c r="AK35" i="3"/>
  <c r="AX34" i="3"/>
  <c r="AW34" i="3"/>
  <c r="AV34" i="3"/>
  <c r="AT34" i="3"/>
  <c r="AS34" i="3"/>
  <c r="AR34" i="3"/>
  <c r="AP34" i="3"/>
  <c r="AO34" i="3"/>
  <c r="AN34" i="3"/>
  <c r="BA37" i="4"/>
  <c r="AU37" i="4"/>
  <c r="AQ37" i="4"/>
  <c r="AM37" i="4"/>
  <c r="AL37" i="4"/>
  <c r="AK37" i="4"/>
  <c r="AJ37" i="4"/>
  <c r="BA36" i="4"/>
  <c r="AU36" i="4"/>
  <c r="AQ36" i="4"/>
  <c r="AM36" i="4"/>
  <c r="AL36" i="4"/>
  <c r="AK36" i="4"/>
  <c r="AJ36" i="4"/>
  <c r="BA35" i="4"/>
  <c r="AU35" i="4"/>
  <c r="AQ35" i="4"/>
  <c r="AM35" i="4"/>
  <c r="AL35" i="4"/>
  <c r="AK35" i="4"/>
  <c r="AX34" i="4"/>
  <c r="AX13" i="4" s="1"/>
  <c r="AW34" i="4"/>
  <c r="AW13" i="4" s="1"/>
  <c r="AV34" i="4"/>
  <c r="AV13" i="4" s="1"/>
  <c r="AT34" i="4"/>
  <c r="AT13" i="4" s="1"/>
  <c r="AS34" i="4"/>
  <c r="AS13" i="4" s="1"/>
  <c r="AR34" i="4"/>
  <c r="AR13" i="4" s="1"/>
  <c r="AP34" i="4"/>
  <c r="AP13" i="4" s="1"/>
  <c r="AO34" i="4"/>
  <c r="AO13" i="4" s="1"/>
  <c r="AN34" i="4"/>
  <c r="AJ67" i="4" l="1"/>
  <c r="AQ67" i="4"/>
  <c r="F65" i="2"/>
  <c r="AQ21" i="2"/>
  <c r="AO13" i="3"/>
  <c r="AK34" i="3"/>
  <c r="AW13" i="3"/>
  <c r="AP13" i="3"/>
  <c r="AX13" i="3"/>
  <c r="AS13" i="3"/>
  <c r="AT13" i="3"/>
  <c r="AR13" i="3"/>
  <c r="AJ34" i="3"/>
  <c r="AN13" i="3"/>
  <c r="AV13" i="3"/>
  <c r="AJ55" i="4"/>
  <c r="AU55" i="4"/>
  <c r="AQ55" i="4"/>
  <c r="AQ59" i="4"/>
  <c r="AL63" i="4"/>
  <c r="AI64" i="4"/>
  <c r="AY64" i="4" s="1"/>
  <c r="AI65" i="4"/>
  <c r="AY65" i="4" s="1"/>
  <c r="AM51" i="4"/>
  <c r="AI69" i="4"/>
  <c r="AY69" i="4" s="1"/>
  <c r="AI53" i="2"/>
  <c r="AY53" i="2" s="1"/>
  <c r="AI62" i="2"/>
  <c r="AY62" i="2" s="1"/>
  <c r="F62" i="2"/>
  <c r="V62" i="2" s="1"/>
  <c r="AI67" i="2"/>
  <c r="AY67" i="2" s="1"/>
  <c r="G56" i="2"/>
  <c r="G20" i="2" s="1"/>
  <c r="G20" i="11" s="1"/>
  <c r="J52" i="2"/>
  <c r="F54" i="2"/>
  <c r="V54" i="2" s="1"/>
  <c r="AI71" i="2"/>
  <c r="AY71" i="2" s="1"/>
  <c r="R56" i="2"/>
  <c r="J56" i="2"/>
  <c r="F55" i="2"/>
  <c r="V55" i="2" s="1"/>
  <c r="AI55" i="2"/>
  <c r="AY55" i="2" s="1"/>
  <c r="I60" i="2"/>
  <c r="I21" i="2" s="1"/>
  <c r="I21" i="11" s="1"/>
  <c r="F67" i="2"/>
  <c r="V67" i="2" s="1"/>
  <c r="AM68" i="2"/>
  <c r="F71" i="2"/>
  <c r="V71" i="2" s="1"/>
  <c r="R21" i="11"/>
  <c r="BA60" i="2"/>
  <c r="BA21" i="2" s="1"/>
  <c r="AN21" i="11"/>
  <c r="F53" i="2"/>
  <c r="V53" i="2" s="1"/>
  <c r="V52" i="2" s="1"/>
  <c r="V19" i="2" s="1"/>
  <c r="V19" i="11" s="1"/>
  <c r="Y52" i="2"/>
  <c r="Y19" i="2" s="1"/>
  <c r="AQ52" i="2"/>
  <c r="BA52" i="2"/>
  <c r="F57" i="2"/>
  <c r="V57" i="2" s="1"/>
  <c r="F58" i="2"/>
  <c r="V58" i="2" s="1"/>
  <c r="AM56" i="2"/>
  <c r="AU60" i="2"/>
  <c r="AI66" i="2"/>
  <c r="AY66" i="2" s="1"/>
  <c r="N64" i="2"/>
  <c r="J68" i="2"/>
  <c r="AK52" i="2"/>
  <c r="AK19" i="2" s="1"/>
  <c r="AJ56" i="2"/>
  <c r="AJ20" i="2" s="1"/>
  <c r="AI57" i="2"/>
  <c r="AY57" i="2" s="1"/>
  <c r="AI58" i="2"/>
  <c r="AY58" i="2" s="1"/>
  <c r="F63" i="2"/>
  <c r="V63" i="2" s="1"/>
  <c r="F69" i="2"/>
  <c r="V69" i="2" s="1"/>
  <c r="X68" i="2"/>
  <c r="N68" i="2"/>
  <c r="AL52" i="2"/>
  <c r="AL19" i="2" s="1"/>
  <c r="X64" i="2"/>
  <c r="AU64" i="2"/>
  <c r="AO23" i="11"/>
  <c r="R23" i="11"/>
  <c r="AU52" i="2"/>
  <c r="I56" i="2"/>
  <c r="I20" i="2" s="1"/>
  <c r="I20" i="11" s="1"/>
  <c r="M20" i="2"/>
  <c r="M20" i="11" s="1"/>
  <c r="AL56" i="2"/>
  <c r="AL20" i="2" s="1"/>
  <c r="AP20" i="2"/>
  <c r="X56" i="2"/>
  <c r="H60" i="2"/>
  <c r="H21" i="2" s="1"/>
  <c r="H21" i="11" s="1"/>
  <c r="L21" i="2"/>
  <c r="L21" i="11" s="1"/>
  <c r="J21" i="11" s="1"/>
  <c r="AL60" i="2"/>
  <c r="AL21" i="2" s="1"/>
  <c r="AP21" i="2"/>
  <c r="AL64" i="2"/>
  <c r="AL22" i="2" s="1"/>
  <c r="AT22" i="2"/>
  <c r="AI69" i="2"/>
  <c r="AY69" i="2" s="1"/>
  <c r="I52" i="2"/>
  <c r="I19" i="2" s="1"/>
  <c r="I19" i="11" s="1"/>
  <c r="Q19" i="2"/>
  <c r="AJ52" i="2"/>
  <c r="AJ19" i="2" s="1"/>
  <c r="AN19" i="2"/>
  <c r="AI54" i="2"/>
  <c r="AY54" i="2" s="1"/>
  <c r="Y57" i="2"/>
  <c r="Y56" i="2" s="1"/>
  <c r="Y20" i="2" s="1"/>
  <c r="AQ56" i="2"/>
  <c r="F59" i="2"/>
  <c r="V59" i="2" s="1"/>
  <c r="N60" i="2"/>
  <c r="AM60" i="2"/>
  <c r="AI63" i="2"/>
  <c r="AY63" i="2" s="1"/>
  <c r="H64" i="2"/>
  <c r="H22" i="2" s="1"/>
  <c r="H22" i="11" s="1"/>
  <c r="N22" i="11"/>
  <c r="AJ64" i="2"/>
  <c r="AJ22" i="2" s="1"/>
  <c r="AN22" i="2"/>
  <c r="R64" i="2"/>
  <c r="I68" i="2"/>
  <c r="I23" i="2" s="1"/>
  <c r="I23" i="11" s="1"/>
  <c r="M23" i="2"/>
  <c r="M23" i="11" s="1"/>
  <c r="AL68" i="2"/>
  <c r="AL23" i="2" s="1"/>
  <c r="AP23" i="2"/>
  <c r="AP23" i="11" s="1"/>
  <c r="F70" i="2"/>
  <c r="V70" i="2" s="1"/>
  <c r="AI70" i="2"/>
  <c r="AY70" i="2" s="1"/>
  <c r="AJ68" i="2"/>
  <c r="AJ23" i="2" s="1"/>
  <c r="AN23" i="2"/>
  <c r="AN23" i="11" s="1"/>
  <c r="G52" i="2"/>
  <c r="G19" i="2" s="1"/>
  <c r="G19" i="11" s="1"/>
  <c r="K19" i="2"/>
  <c r="K19" i="11" s="1"/>
  <c r="H56" i="2"/>
  <c r="H20" i="2" s="1"/>
  <c r="H20" i="11" s="1"/>
  <c r="P20" i="2"/>
  <c r="P20" i="11" s="1"/>
  <c r="N20" i="11" s="1"/>
  <c r="AU56" i="2"/>
  <c r="G60" i="2"/>
  <c r="G21" i="2" s="1"/>
  <c r="G21" i="11" s="1"/>
  <c r="O21" i="2"/>
  <c r="O21" i="11" s="1"/>
  <c r="N21" i="11" s="1"/>
  <c r="AQ60" i="2"/>
  <c r="J60" i="2"/>
  <c r="I64" i="2"/>
  <c r="I22" i="2" s="1"/>
  <c r="I22" i="11" s="1"/>
  <c r="AK64" i="2"/>
  <c r="AK22" i="2" s="1"/>
  <c r="AO22" i="2"/>
  <c r="J64" i="2"/>
  <c r="AI65" i="2"/>
  <c r="AI64" i="2" s="1"/>
  <c r="R68" i="2"/>
  <c r="L20" i="11"/>
  <c r="H52" i="2"/>
  <c r="H19" i="2" s="1"/>
  <c r="L19" i="2"/>
  <c r="L19" i="11" s="1"/>
  <c r="T19" i="11"/>
  <c r="R19" i="11" s="1"/>
  <c r="N52" i="2"/>
  <c r="R52" i="2"/>
  <c r="AK56" i="2"/>
  <c r="AK20" i="2" s="1"/>
  <c r="BA56" i="2"/>
  <c r="N56" i="2"/>
  <c r="BB59" i="2"/>
  <c r="BC59" i="2" s="1"/>
  <c r="BD59" i="2" s="1"/>
  <c r="AJ60" i="2"/>
  <c r="AJ21" i="2" s="1"/>
  <c r="X60" i="2"/>
  <c r="R60" i="2"/>
  <c r="G64" i="2"/>
  <c r="G22" i="2" s="1"/>
  <c r="G22" i="11" s="1"/>
  <c r="K22" i="2"/>
  <c r="K22" i="11" s="1"/>
  <c r="J22" i="11" s="1"/>
  <c r="AM64" i="2"/>
  <c r="AQ64" i="2"/>
  <c r="G68" i="2"/>
  <c r="G23" i="2" s="1"/>
  <c r="G23" i="11" s="1"/>
  <c r="N23" i="11"/>
  <c r="AK68" i="2"/>
  <c r="AK23" i="2" s="1"/>
  <c r="AS23" i="2"/>
  <c r="AQ68" i="2"/>
  <c r="AK60" i="2"/>
  <c r="AK21" i="2" s="1"/>
  <c r="AO21" i="2"/>
  <c r="K23" i="11"/>
  <c r="AM52" i="2"/>
  <c r="R20" i="11"/>
  <c r="AI59" i="2"/>
  <c r="AY59" i="2" s="1"/>
  <c r="F61" i="2"/>
  <c r="V61" i="2" s="1"/>
  <c r="AI61" i="2"/>
  <c r="AY61" i="2" s="1"/>
  <c r="R22" i="11"/>
  <c r="F66" i="2"/>
  <c r="V66" i="2" s="1"/>
  <c r="H68" i="2"/>
  <c r="H23" i="2" s="1"/>
  <c r="H23" i="11" s="1"/>
  <c r="AU68" i="2"/>
  <c r="BD71" i="2"/>
  <c r="AI61" i="4"/>
  <c r="AY61" i="4" s="1"/>
  <c r="AU67" i="4"/>
  <c r="AI56" i="4"/>
  <c r="AY56" i="4" s="1"/>
  <c r="AN13" i="4"/>
  <c r="AJ34" i="4"/>
  <c r="AJ13" i="4" s="1"/>
  <c r="AK51" i="4"/>
  <c r="AK55" i="4"/>
  <c r="BA59" i="4"/>
  <c r="AZ59" i="4" s="1"/>
  <c r="AU59" i="4"/>
  <c r="AQ51" i="4"/>
  <c r="AM63" i="4"/>
  <c r="AI66" i="4"/>
  <c r="AY66" i="4" s="1"/>
  <c r="AI68" i="4"/>
  <c r="AY68" i="4" s="1"/>
  <c r="BA55" i="4"/>
  <c r="AZ55" i="4" s="1"/>
  <c r="AI52" i="4"/>
  <c r="AY52" i="4" s="1"/>
  <c r="AU51" i="4"/>
  <c r="AU63" i="4"/>
  <c r="AM55" i="4"/>
  <c r="AL59" i="4"/>
  <c r="AK59" i="4"/>
  <c r="AI70" i="4"/>
  <c r="AY70" i="4" s="1"/>
  <c r="AI53" i="4"/>
  <c r="AY53" i="4" s="1"/>
  <c r="AM34" i="4"/>
  <c r="AM21" i="4"/>
  <c r="AL51" i="4"/>
  <c r="AJ51" i="4"/>
  <c r="AI54" i="4"/>
  <c r="AY54" i="4" s="1"/>
  <c r="AL55" i="4"/>
  <c r="BB56" i="4"/>
  <c r="AJ59" i="4"/>
  <c r="BB64" i="4"/>
  <c r="AI60" i="4"/>
  <c r="AY60" i="4" s="1"/>
  <c r="BB60" i="4"/>
  <c r="BB65" i="4"/>
  <c r="BC65" i="4" s="1"/>
  <c r="BD65" i="4" s="1"/>
  <c r="AI57" i="4"/>
  <c r="AY57" i="4" s="1"/>
  <c r="AM59" i="4"/>
  <c r="AJ63" i="4"/>
  <c r="BA63" i="4"/>
  <c r="AZ63" i="4" s="1"/>
  <c r="AM67" i="4"/>
  <c r="AK67" i="4"/>
  <c r="BA67" i="4"/>
  <c r="AZ67" i="4" s="1"/>
  <c r="AM22" i="4"/>
  <c r="AK63" i="4"/>
  <c r="AL67" i="4"/>
  <c r="AQ20" i="4"/>
  <c r="AQ19" i="4"/>
  <c r="AI62" i="4"/>
  <c r="AY62" i="4" s="1"/>
  <c r="AI37" i="4"/>
  <c r="AY37" i="4" s="1"/>
  <c r="BA51" i="4"/>
  <c r="AZ51" i="4" s="1"/>
  <c r="AI58" i="4"/>
  <c r="AY58" i="4" s="1"/>
  <c r="BD58" i="4"/>
  <c r="AQ63" i="4"/>
  <c r="AQ34" i="3"/>
  <c r="BA34" i="3"/>
  <c r="AU34" i="3"/>
  <c r="AI35" i="3"/>
  <c r="BC61" i="2"/>
  <c r="V65" i="2"/>
  <c r="BB54" i="2"/>
  <c r="BC54" i="2" s="1"/>
  <c r="BD54" i="2" s="1"/>
  <c r="Y61" i="2"/>
  <c r="Y60" i="2" s="1"/>
  <c r="Y21" i="2" s="1"/>
  <c r="BB63" i="2"/>
  <c r="BC63" i="2" s="1"/>
  <c r="BD63" i="2" s="1"/>
  <c r="BA64" i="2"/>
  <c r="BC65" i="2"/>
  <c r="BB69" i="2"/>
  <c r="Y70" i="2"/>
  <c r="Y68" i="2" s="1"/>
  <c r="Y23" i="2" s="1"/>
  <c r="R20" i="2"/>
  <c r="BB58" i="2"/>
  <c r="BC58" i="2" s="1"/>
  <c r="BD58" i="2" s="1"/>
  <c r="Y65" i="2"/>
  <c r="Y64" i="2" s="1"/>
  <c r="Y22" i="2" s="1"/>
  <c r="BB67" i="2"/>
  <c r="BC67" i="2" s="1"/>
  <c r="BD67" i="2" s="1"/>
  <c r="BA68" i="2"/>
  <c r="X52" i="2"/>
  <c r="BC53" i="2"/>
  <c r="BB57" i="2"/>
  <c r="BD57" i="4"/>
  <c r="BC70" i="4"/>
  <c r="BB67" i="4"/>
  <c r="BB52" i="4"/>
  <c r="BB54" i="4"/>
  <c r="BC54" i="4" s="1"/>
  <c r="BD54" i="4" s="1"/>
  <c r="BB53" i="4"/>
  <c r="BC53" i="4" s="1"/>
  <c r="BD53" i="4" s="1"/>
  <c r="AU20" i="4"/>
  <c r="AI35" i="4"/>
  <c r="BA34" i="4"/>
  <c r="AZ34" i="4" s="1"/>
  <c r="AQ22" i="4"/>
  <c r="AI36" i="4"/>
  <c r="AY36" i="4" s="1"/>
  <c r="AM19" i="4"/>
  <c r="AL34" i="4"/>
  <c r="AL13" i="4" s="1"/>
  <c r="AQ34" i="4"/>
  <c r="AU19" i="4"/>
  <c r="AM20" i="4"/>
  <c r="AU21" i="4"/>
  <c r="AU22" i="4"/>
  <c r="AQ21" i="4"/>
  <c r="AK34" i="4"/>
  <c r="AK13" i="4" s="1"/>
  <c r="AU34" i="4"/>
  <c r="AU23" i="2"/>
  <c r="N22" i="2"/>
  <c r="AU22" i="2"/>
  <c r="R21" i="2"/>
  <c r="R22" i="2"/>
  <c r="AU20" i="2"/>
  <c r="AQ20" i="2"/>
  <c r="N21" i="2"/>
  <c r="R23" i="2"/>
  <c r="AU21" i="2"/>
  <c r="N23" i="2"/>
  <c r="BC35" i="3"/>
  <c r="BD35" i="3" s="1"/>
  <c r="BD34" i="3" s="1"/>
  <c r="BD13" i="3" s="1"/>
  <c r="BB34" i="3"/>
  <c r="BB13" i="3" s="1"/>
  <c r="AL34" i="3"/>
  <c r="AM34" i="3"/>
  <c r="AI36" i="3"/>
  <c r="AY36" i="3" s="1"/>
  <c r="AI37" i="3"/>
  <c r="AY37" i="3" s="1"/>
  <c r="BB35" i="4"/>
  <c r="BB36" i="4"/>
  <c r="BC36" i="4" s="1"/>
  <c r="BD36" i="4" s="1"/>
  <c r="BB37" i="4"/>
  <c r="BC37" i="4" s="1"/>
  <c r="BD37" i="4" s="1"/>
  <c r="BA46" i="2"/>
  <c r="BB46" i="2" s="1"/>
  <c r="BC46" i="2" s="1"/>
  <c r="AU46" i="2"/>
  <c r="AQ46" i="2"/>
  <c r="AM46" i="2"/>
  <c r="AL46" i="2"/>
  <c r="AK46" i="2"/>
  <c r="AJ46" i="2"/>
  <c r="X46" i="2"/>
  <c r="Y46" i="2" s="1"/>
  <c r="R46" i="2"/>
  <c r="N46" i="2"/>
  <c r="J46" i="2"/>
  <c r="I46" i="2"/>
  <c r="H46" i="2"/>
  <c r="G46" i="2"/>
  <c r="BA45" i="2"/>
  <c r="BB45" i="2" s="1"/>
  <c r="BC45" i="2" s="1"/>
  <c r="AU45" i="2"/>
  <c r="AQ45" i="2"/>
  <c r="AM45" i="2"/>
  <c r="AL45" i="2"/>
  <c r="AK45" i="2"/>
  <c r="AJ45" i="2"/>
  <c r="X45" i="2"/>
  <c r="Y45" i="2" s="1"/>
  <c r="R45" i="2"/>
  <c r="N45" i="2"/>
  <c r="J45" i="2"/>
  <c r="I45" i="2"/>
  <c r="H45" i="2"/>
  <c r="G45" i="2"/>
  <c r="BA44" i="2"/>
  <c r="AU44" i="2"/>
  <c r="AQ44" i="2"/>
  <c r="AM44" i="2"/>
  <c r="AL44" i="2"/>
  <c r="AK44" i="2"/>
  <c r="AJ44" i="2"/>
  <c r="X44" i="2"/>
  <c r="Y44" i="2" s="1"/>
  <c r="R44" i="2"/>
  <c r="N44" i="2"/>
  <c r="J44" i="2"/>
  <c r="I44" i="2"/>
  <c r="H44" i="2"/>
  <c r="G44" i="2"/>
  <c r="AX43" i="2"/>
  <c r="AW43" i="2"/>
  <c r="AV43" i="2"/>
  <c r="AT43" i="2"/>
  <c r="AS43" i="2"/>
  <c r="AR43" i="2"/>
  <c r="AP43" i="2"/>
  <c r="AO43" i="2"/>
  <c r="AN43" i="2"/>
  <c r="U16" i="2"/>
  <c r="T16" i="2"/>
  <c r="S16" i="2"/>
  <c r="Q16" i="2"/>
  <c r="P16" i="2"/>
  <c r="O16" i="2"/>
  <c r="M16" i="2"/>
  <c r="L16" i="2"/>
  <c r="K16" i="2"/>
  <c r="AK36" i="2"/>
  <c r="J22" i="2" l="1"/>
  <c r="F60" i="2"/>
  <c r="AZ60" i="2"/>
  <c r="AZ21" i="2" s="1"/>
  <c r="BA13" i="3"/>
  <c r="AL13" i="3"/>
  <c r="AK13" i="3"/>
  <c r="AJ13" i="3"/>
  <c r="AQ23" i="2"/>
  <c r="AM22" i="2"/>
  <c r="J20" i="2"/>
  <c r="J23" i="2"/>
  <c r="F52" i="2"/>
  <c r="AM23" i="2"/>
  <c r="AY52" i="2"/>
  <c r="AY19" i="2" s="1"/>
  <c r="V60" i="2"/>
  <c r="V21" i="2" s="1"/>
  <c r="V21" i="11" s="1"/>
  <c r="N20" i="2"/>
  <c r="F64" i="2"/>
  <c r="AI52" i="2"/>
  <c r="AY60" i="2"/>
  <c r="AY21" i="2" s="1"/>
  <c r="AY68" i="2"/>
  <c r="AY23" i="2" s="1"/>
  <c r="F68" i="2"/>
  <c r="J23" i="11"/>
  <c r="F22" i="11"/>
  <c r="W60" i="2"/>
  <c r="W21" i="2" s="1"/>
  <c r="X21" i="2"/>
  <c r="W64" i="2"/>
  <c r="W22" i="2" s="1"/>
  <c r="X22" i="2"/>
  <c r="W52" i="2"/>
  <c r="W19" i="2" s="1"/>
  <c r="X19" i="2"/>
  <c r="F20" i="11"/>
  <c r="W56" i="2"/>
  <c r="W20" i="2" s="1"/>
  <c r="X20" i="2"/>
  <c r="W68" i="2"/>
  <c r="W23" i="2" s="1"/>
  <c r="X23" i="2"/>
  <c r="AY56" i="2"/>
  <c r="AY20" i="2" s="1"/>
  <c r="AZ22" i="2"/>
  <c r="BA22" i="2"/>
  <c r="AZ52" i="2"/>
  <c r="AZ19" i="2" s="1"/>
  <c r="BA19" i="2"/>
  <c r="AI68" i="2"/>
  <c r="AZ56" i="2"/>
  <c r="AZ20" i="2" s="1"/>
  <c r="BA20" i="2"/>
  <c r="AZ68" i="2"/>
  <c r="AZ23" i="2" s="1"/>
  <c r="BA23" i="2"/>
  <c r="AI60" i="2"/>
  <c r="AY35" i="3"/>
  <c r="AY34" i="3" s="1"/>
  <c r="AI34" i="3"/>
  <c r="AY51" i="4"/>
  <c r="AY59" i="4"/>
  <c r="AY67" i="4"/>
  <c r="V56" i="2"/>
  <c r="V20" i="2" s="1"/>
  <c r="V20" i="11" s="1"/>
  <c r="AQ22" i="2"/>
  <c r="F21" i="11"/>
  <c r="AY65" i="2"/>
  <c r="AY64" i="2" s="1"/>
  <c r="AY22" i="2" s="1"/>
  <c r="AM20" i="2"/>
  <c r="AI56" i="2"/>
  <c r="J20" i="11"/>
  <c r="J19" i="11"/>
  <c r="V68" i="2"/>
  <c r="V23" i="2" s="1"/>
  <c r="V23" i="11" s="1"/>
  <c r="BB52" i="2"/>
  <c r="BB19" i="2" s="1"/>
  <c r="H19" i="11"/>
  <c r="F19" i="11" s="1"/>
  <c r="AM21" i="2"/>
  <c r="BC64" i="2"/>
  <c r="BC22" i="2" s="1"/>
  <c r="V64" i="2"/>
  <c r="V22" i="2" s="1"/>
  <c r="V22" i="11" s="1"/>
  <c r="F56" i="2"/>
  <c r="F23" i="11"/>
  <c r="Q19" i="11"/>
  <c r="N19" i="11" s="1"/>
  <c r="AM23" i="11"/>
  <c r="J21" i="2"/>
  <c r="AY35" i="4"/>
  <c r="AY34" i="4" s="1"/>
  <c r="AY13" i="4" s="1"/>
  <c r="AI34" i="4"/>
  <c r="AI59" i="4"/>
  <c r="AI55" i="4"/>
  <c r="AI67" i="4"/>
  <c r="AY63" i="4"/>
  <c r="AI51" i="4"/>
  <c r="AI63" i="4"/>
  <c r="BB59" i="4"/>
  <c r="BC60" i="4"/>
  <c r="AY55" i="4"/>
  <c r="BB63" i="4"/>
  <c r="BC64" i="4"/>
  <c r="BC56" i="4"/>
  <c r="BB55" i="4"/>
  <c r="BC34" i="3"/>
  <c r="BC13" i="3" s="1"/>
  <c r="BB68" i="2"/>
  <c r="BB23" i="2" s="1"/>
  <c r="BC69" i="2"/>
  <c r="BB64" i="2"/>
  <c r="BB22" i="2" s="1"/>
  <c r="BC57" i="2"/>
  <c r="BB56" i="2"/>
  <c r="BB20" i="2" s="1"/>
  <c r="BD53" i="2"/>
  <c r="BD52" i="2" s="1"/>
  <c r="BD19" i="2" s="1"/>
  <c r="BC52" i="2"/>
  <c r="BC19" i="2" s="1"/>
  <c r="BB60" i="2"/>
  <c r="BB21" i="2" s="1"/>
  <c r="BD61" i="2"/>
  <c r="BD60" i="2" s="1"/>
  <c r="BD21" i="2" s="1"/>
  <c r="BC60" i="2"/>
  <c r="BC21" i="2" s="1"/>
  <c r="BD65" i="2"/>
  <c r="BD64" i="2" s="1"/>
  <c r="BD22" i="2" s="1"/>
  <c r="BB51" i="4"/>
  <c r="BC52" i="4"/>
  <c r="BD70" i="4"/>
  <c r="BD67" i="4" s="1"/>
  <c r="BC67" i="4"/>
  <c r="AM43" i="2"/>
  <c r="F46" i="2"/>
  <c r="V46" i="2" s="1"/>
  <c r="AL43" i="2"/>
  <c r="G16" i="2"/>
  <c r="BC35" i="4"/>
  <c r="BB34" i="4"/>
  <c r="AQ43" i="2"/>
  <c r="AK43" i="2"/>
  <c r="AJ43" i="2"/>
  <c r="I16" i="2"/>
  <c r="AI46" i="2"/>
  <c r="AY46" i="2" s="1"/>
  <c r="H16" i="2"/>
  <c r="AI44" i="2"/>
  <c r="AY44" i="2" s="1"/>
  <c r="BD46" i="2"/>
  <c r="AU43" i="2"/>
  <c r="F44" i="2"/>
  <c r="V44" i="2" s="1"/>
  <c r="BA43" i="2"/>
  <c r="AZ43" i="2" s="1"/>
  <c r="F45" i="2"/>
  <c r="V45" i="2" s="1"/>
  <c r="AI45" i="2"/>
  <c r="AY45" i="2" s="1"/>
  <c r="Y16" i="2"/>
  <c r="BB44" i="2"/>
  <c r="BD45" i="2"/>
  <c r="BA95" i="4"/>
  <c r="AU95" i="4"/>
  <c r="AQ95" i="4"/>
  <c r="AM95" i="4"/>
  <c r="AL95" i="4"/>
  <c r="AK95" i="4"/>
  <c r="AJ95" i="4"/>
  <c r="BA94" i="4"/>
  <c r="AU94" i="4"/>
  <c r="AQ94" i="4"/>
  <c r="AM94" i="4"/>
  <c r="AL94" i="4"/>
  <c r="AK94" i="4"/>
  <c r="AJ94" i="4"/>
  <c r="BA93" i="4"/>
  <c r="BB93" i="4" s="1"/>
  <c r="AU93" i="4"/>
  <c r="AQ93" i="4"/>
  <c r="AM93" i="4"/>
  <c r="AL93" i="4"/>
  <c r="AK93" i="4"/>
  <c r="AJ93" i="4"/>
  <c r="AX92" i="4"/>
  <c r="AX29" i="4" s="1"/>
  <c r="AW92" i="4"/>
  <c r="AW29" i="4" s="1"/>
  <c r="AV92" i="4"/>
  <c r="AV29" i="4" s="1"/>
  <c r="AT92" i="4"/>
  <c r="AS92" i="4"/>
  <c r="AS29" i="4" s="1"/>
  <c r="AR92" i="4"/>
  <c r="AR29" i="4" s="1"/>
  <c r="AP92" i="4"/>
  <c r="AO92" i="4"/>
  <c r="AO29" i="4" s="1"/>
  <c r="AN92" i="4"/>
  <c r="BA91" i="4"/>
  <c r="BB91" i="4" s="1"/>
  <c r="BC91" i="4" s="1"/>
  <c r="AU91" i="4"/>
  <c r="AQ91" i="4"/>
  <c r="AM91" i="4"/>
  <c r="AL91" i="4"/>
  <c r="AK91" i="4"/>
  <c r="AJ91" i="4"/>
  <c r="BA90" i="4"/>
  <c r="BB90" i="4" s="1"/>
  <c r="BC90" i="4" s="1"/>
  <c r="BD90" i="4" s="1"/>
  <c r="AU90" i="4"/>
  <c r="AQ90" i="4"/>
  <c r="AM90" i="4"/>
  <c r="AL90" i="4"/>
  <c r="AK90" i="4"/>
  <c r="AJ90" i="4"/>
  <c r="BA89" i="4"/>
  <c r="BB89" i="4" s="1"/>
  <c r="BC89" i="4" s="1"/>
  <c r="AU89" i="4"/>
  <c r="AQ89" i="4"/>
  <c r="AM89" i="4"/>
  <c r="AL89" i="4"/>
  <c r="AK89" i="4"/>
  <c r="AJ89" i="4"/>
  <c r="AX88" i="4"/>
  <c r="AW88" i="4"/>
  <c r="AV88" i="4"/>
  <c r="AT88" i="4"/>
  <c r="AS88" i="4"/>
  <c r="AR88" i="4"/>
  <c r="AO88" i="4"/>
  <c r="AN88" i="4"/>
  <c r="BA86" i="4"/>
  <c r="AU86" i="4"/>
  <c r="AQ86" i="4"/>
  <c r="AM86" i="4"/>
  <c r="AL86" i="4"/>
  <c r="AK86" i="4"/>
  <c r="AJ86" i="4"/>
  <c r="BA85" i="4"/>
  <c r="BB85" i="4" s="1"/>
  <c r="BC85" i="4" s="1"/>
  <c r="AU85" i="4"/>
  <c r="AQ85" i="4"/>
  <c r="AM85" i="4"/>
  <c r="AL85" i="4"/>
  <c r="AK85" i="4"/>
  <c r="AJ85" i="4"/>
  <c r="BA84" i="4"/>
  <c r="AU84" i="4"/>
  <c r="AQ84" i="4"/>
  <c r="AM84" i="4"/>
  <c r="AL84" i="4"/>
  <c r="AK84" i="4"/>
  <c r="AJ84" i="4"/>
  <c r="AX83" i="4"/>
  <c r="AX26" i="4" s="1"/>
  <c r="AW83" i="4"/>
  <c r="AW26" i="4" s="1"/>
  <c r="AV83" i="4"/>
  <c r="AV26" i="4" s="1"/>
  <c r="AT83" i="4"/>
  <c r="AT26" i="4" s="1"/>
  <c r="AS83" i="4"/>
  <c r="AS26" i="4" s="1"/>
  <c r="AR83" i="4"/>
  <c r="AR26" i="4" s="1"/>
  <c r="AP83" i="4"/>
  <c r="AP26" i="4" s="1"/>
  <c r="AO83" i="4"/>
  <c r="AO26" i="4" s="1"/>
  <c r="AN83" i="4"/>
  <c r="BA82" i="4"/>
  <c r="AU82" i="4"/>
  <c r="AQ82" i="4"/>
  <c r="AM82" i="4"/>
  <c r="AL82" i="4"/>
  <c r="AL22" i="4" s="1"/>
  <c r="AK82" i="4"/>
  <c r="AK22" i="4" s="1"/>
  <c r="AJ82" i="4"/>
  <c r="AJ22" i="4" s="1"/>
  <c r="BA81" i="4"/>
  <c r="AU81" i="4"/>
  <c r="AQ81" i="4"/>
  <c r="AM81" i="4"/>
  <c r="AL81" i="4"/>
  <c r="AK81" i="4"/>
  <c r="AJ81" i="4"/>
  <c r="BA80" i="4"/>
  <c r="AU80" i="4"/>
  <c r="AQ80" i="4"/>
  <c r="AM80" i="4"/>
  <c r="AL80" i="4"/>
  <c r="AK80" i="4"/>
  <c r="AJ80" i="4"/>
  <c r="AX79" i="4"/>
  <c r="AX25" i="4" s="1"/>
  <c r="AW79" i="4"/>
  <c r="AW25" i="4" s="1"/>
  <c r="AV79" i="4"/>
  <c r="AV25" i="4" s="1"/>
  <c r="AT79" i="4"/>
  <c r="AT25" i="4" s="1"/>
  <c r="AS79" i="4"/>
  <c r="AS25" i="4" s="1"/>
  <c r="AR79" i="4"/>
  <c r="AR25" i="4" s="1"/>
  <c r="AP79" i="4"/>
  <c r="AP25" i="4" s="1"/>
  <c r="AO79" i="4"/>
  <c r="AN79" i="4"/>
  <c r="AN25" i="4" s="1"/>
  <c r="BA78" i="4"/>
  <c r="AU78" i="4"/>
  <c r="AQ78" i="4"/>
  <c r="AM78" i="4"/>
  <c r="AL78" i="4"/>
  <c r="AL21" i="4" s="1"/>
  <c r="AK78" i="4"/>
  <c r="AK21" i="4" s="1"/>
  <c r="AJ78" i="4"/>
  <c r="AJ21" i="4" s="1"/>
  <c r="BA77" i="4"/>
  <c r="AU77" i="4"/>
  <c r="AQ77" i="4"/>
  <c r="AM77" i="4"/>
  <c r="AL77" i="4"/>
  <c r="AK77" i="4"/>
  <c r="AJ77" i="4"/>
  <c r="BA76" i="4"/>
  <c r="AU76" i="4"/>
  <c r="AQ76" i="4"/>
  <c r="AM76" i="4"/>
  <c r="AL76" i="4"/>
  <c r="AK76" i="4"/>
  <c r="AJ76" i="4"/>
  <c r="AX75" i="4"/>
  <c r="AX24" i="4" s="1"/>
  <c r="AW75" i="4"/>
  <c r="AW24" i="4" s="1"/>
  <c r="AV75" i="4"/>
  <c r="AV24" i="4" s="1"/>
  <c r="AT75" i="4"/>
  <c r="AT24" i="4" s="1"/>
  <c r="AS75" i="4"/>
  <c r="AS24" i="4" s="1"/>
  <c r="AR75" i="4"/>
  <c r="AP75" i="4"/>
  <c r="AO75" i="4"/>
  <c r="AO24" i="4" s="1"/>
  <c r="AN75" i="4"/>
  <c r="AN24" i="4" s="1"/>
  <c r="BA74" i="4"/>
  <c r="AU74" i="4"/>
  <c r="AQ74" i="4"/>
  <c r="AM74" i="4"/>
  <c r="AL74" i="4"/>
  <c r="AL20" i="4" s="1"/>
  <c r="AK74" i="4"/>
  <c r="AK20" i="4" s="1"/>
  <c r="AJ74" i="4"/>
  <c r="AJ20" i="4" s="1"/>
  <c r="BA73" i="4"/>
  <c r="AU73" i="4"/>
  <c r="AQ73" i="4"/>
  <c r="AM73" i="4"/>
  <c r="AL73" i="4"/>
  <c r="AK73" i="4"/>
  <c r="AJ73" i="4"/>
  <c r="BA72" i="4"/>
  <c r="AU72" i="4"/>
  <c r="AQ72" i="4"/>
  <c r="AM72" i="4"/>
  <c r="AL72" i="4"/>
  <c r="AK72" i="4"/>
  <c r="AJ72" i="4"/>
  <c r="AX71" i="4"/>
  <c r="AX23" i="4" s="1"/>
  <c r="AW71" i="4"/>
  <c r="AW23" i="4" s="1"/>
  <c r="AV71" i="4"/>
  <c r="AV23" i="4" s="1"/>
  <c r="AT71" i="4"/>
  <c r="AT23" i="4" s="1"/>
  <c r="AS71" i="4"/>
  <c r="AS23" i="4" s="1"/>
  <c r="AR71" i="4"/>
  <c r="AP71" i="4"/>
  <c r="AO71" i="4"/>
  <c r="AO23" i="4" s="1"/>
  <c r="AN71" i="4"/>
  <c r="BA50" i="4"/>
  <c r="AU50" i="4"/>
  <c r="AQ50" i="4"/>
  <c r="AM50" i="4"/>
  <c r="AL50" i="4"/>
  <c r="AL19" i="4" s="1"/>
  <c r="AK50" i="4"/>
  <c r="AK19" i="4" s="1"/>
  <c r="AJ50" i="4"/>
  <c r="AJ19" i="4" s="1"/>
  <c r="BA49" i="4"/>
  <c r="AU49" i="4"/>
  <c r="AQ49" i="4"/>
  <c r="AM49" i="4"/>
  <c r="AL49" i="4"/>
  <c r="AK49" i="4"/>
  <c r="AJ49" i="4"/>
  <c r="BA48" i="4"/>
  <c r="AU48" i="4"/>
  <c r="AQ48" i="4"/>
  <c r="AM48" i="4"/>
  <c r="AL48" i="4"/>
  <c r="AK48" i="4"/>
  <c r="AJ48" i="4"/>
  <c r="AX47" i="4"/>
  <c r="AW47" i="4"/>
  <c r="AV47" i="4"/>
  <c r="AT47" i="4"/>
  <c r="AS47" i="4"/>
  <c r="AR47" i="4"/>
  <c r="AP47" i="4"/>
  <c r="AN47" i="4"/>
  <c r="BA45" i="4"/>
  <c r="AU45" i="4"/>
  <c r="AQ45" i="4"/>
  <c r="AM45" i="4"/>
  <c r="AL45" i="4"/>
  <c r="AK45" i="4"/>
  <c r="AJ45" i="4"/>
  <c r="BA44" i="4"/>
  <c r="AU44" i="4"/>
  <c r="AQ44" i="4"/>
  <c r="AM44" i="4"/>
  <c r="AL44" i="4"/>
  <c r="AK44" i="4"/>
  <c r="AJ44" i="4"/>
  <c r="BA43" i="4"/>
  <c r="AU43" i="4"/>
  <c r="AQ43" i="4"/>
  <c r="AM43" i="4"/>
  <c r="AL43" i="4"/>
  <c r="AK43" i="4"/>
  <c r="AJ43" i="4"/>
  <c r="AX42" i="4"/>
  <c r="AX15" i="4" s="1"/>
  <c r="AW42" i="4"/>
  <c r="AW15" i="4" s="1"/>
  <c r="AV42" i="4"/>
  <c r="AV15" i="4" s="1"/>
  <c r="AT42" i="4"/>
  <c r="AT15" i="4" s="1"/>
  <c r="AS42" i="4"/>
  <c r="AS15" i="4" s="1"/>
  <c r="AR42" i="4"/>
  <c r="AR15" i="4" s="1"/>
  <c r="AP42" i="4"/>
  <c r="AP15" i="4" s="1"/>
  <c r="AO42" i="4"/>
  <c r="AO15" i="4" s="1"/>
  <c r="AN42" i="4"/>
  <c r="AN15" i="4" s="1"/>
  <c r="BA41" i="4"/>
  <c r="AU41" i="4"/>
  <c r="AQ41" i="4"/>
  <c r="AM41" i="4"/>
  <c r="AL41" i="4"/>
  <c r="AK41" i="4"/>
  <c r="AJ41" i="4"/>
  <c r="BA40" i="4"/>
  <c r="BB40" i="4" s="1"/>
  <c r="BC40" i="4" s="1"/>
  <c r="AU40" i="4"/>
  <c r="AQ40" i="4"/>
  <c r="AM40" i="4"/>
  <c r="AL40" i="4"/>
  <c r="AK40" i="4"/>
  <c r="AJ40" i="4"/>
  <c r="BA39" i="4"/>
  <c r="BB39" i="4" s="1"/>
  <c r="BC39" i="4" s="1"/>
  <c r="BD39" i="4" s="1"/>
  <c r="AQ39" i="4"/>
  <c r="AM39" i="4"/>
  <c r="AL39" i="4"/>
  <c r="AK39" i="4"/>
  <c r="AJ39" i="4"/>
  <c r="AX38" i="4"/>
  <c r="AX14" i="4" s="1"/>
  <c r="AW38" i="4"/>
  <c r="AW14" i="4" s="1"/>
  <c r="AV38" i="4"/>
  <c r="AV14" i="4" s="1"/>
  <c r="AT38" i="4"/>
  <c r="AT14" i="4" s="1"/>
  <c r="AS38" i="4"/>
  <c r="AS14" i="4" s="1"/>
  <c r="AR38" i="4"/>
  <c r="AR14" i="4" s="1"/>
  <c r="AP38" i="4"/>
  <c r="AP14" i="4" s="1"/>
  <c r="AO38" i="4"/>
  <c r="AO14" i="4" s="1"/>
  <c r="AN38" i="4"/>
  <c r="AN14" i="4" s="1"/>
  <c r="AO18" i="4" l="1"/>
  <c r="AP18" i="4"/>
  <c r="AI13" i="3"/>
  <c r="AY13" i="3"/>
  <c r="X16" i="2"/>
  <c r="AR28" i="4"/>
  <c r="AI89" i="4"/>
  <c r="AY89" i="4" s="1"/>
  <c r="AX28" i="4"/>
  <c r="AP29" i="4"/>
  <c r="AX17" i="4"/>
  <c r="AX18" i="4"/>
  <c r="AR17" i="4"/>
  <c r="AR18" i="4"/>
  <c r="AS28" i="4"/>
  <c r="AW17" i="4"/>
  <c r="AW18" i="4"/>
  <c r="AT17" i="4"/>
  <c r="AT18" i="4"/>
  <c r="AV28" i="4"/>
  <c r="AN29" i="4"/>
  <c r="AJ92" i="4"/>
  <c r="AJ29" i="4" s="1"/>
  <c r="AS17" i="4"/>
  <c r="AS18" i="4"/>
  <c r="AT28" i="4"/>
  <c r="AN17" i="4"/>
  <c r="AJ47" i="4"/>
  <c r="AJ17" i="4" s="1"/>
  <c r="AN28" i="4"/>
  <c r="AW28" i="4"/>
  <c r="AL75" i="4"/>
  <c r="AL24" i="4" s="1"/>
  <c r="BC63" i="4"/>
  <c r="BD64" i="4"/>
  <c r="BD63" i="4" s="1"/>
  <c r="BD56" i="4"/>
  <c r="BD55" i="4" s="1"/>
  <c r="BC55" i="4"/>
  <c r="BD60" i="4"/>
  <c r="BD59" i="4" s="1"/>
  <c r="BC59" i="4"/>
  <c r="BC68" i="2"/>
  <c r="BC23" i="2" s="1"/>
  <c r="BD69" i="2"/>
  <c r="BD68" i="2" s="1"/>
  <c r="BD23" i="2" s="1"/>
  <c r="BC56" i="2"/>
  <c r="BC20" i="2" s="1"/>
  <c r="BD57" i="2"/>
  <c r="BD56" i="2" s="1"/>
  <c r="BD20" i="2" s="1"/>
  <c r="BC51" i="4"/>
  <c r="BD52" i="4"/>
  <c r="BD51" i="4" s="1"/>
  <c r="AI19" i="4"/>
  <c r="AI20" i="4"/>
  <c r="BB74" i="4"/>
  <c r="AI21" i="4"/>
  <c r="AI22" i="4"/>
  <c r="BB82" i="4"/>
  <c r="AY43" i="2"/>
  <c r="AI43" i="2"/>
  <c r="BC34" i="4"/>
  <c r="BD35" i="4"/>
  <c r="BD34" i="4" s="1"/>
  <c r="AU88" i="4"/>
  <c r="AU92" i="4"/>
  <c r="V16" i="2"/>
  <c r="F43" i="2"/>
  <c r="BB43" i="2"/>
  <c r="BC44" i="2"/>
  <c r="AJ42" i="4"/>
  <c r="AJ15" i="4" s="1"/>
  <c r="AI93" i="4"/>
  <c r="AQ38" i="4"/>
  <c r="AK42" i="4"/>
  <c r="AK15" i="4" s="1"/>
  <c r="AP24" i="4"/>
  <c r="AK71" i="4"/>
  <c r="AK23" i="4" s="1"/>
  <c r="AQ88" i="4"/>
  <c r="AU83" i="4"/>
  <c r="AI91" i="4"/>
  <c r="AY91" i="4" s="1"/>
  <c r="AU25" i="4"/>
  <c r="AU38" i="4"/>
  <c r="AQ42" i="4"/>
  <c r="AK47" i="4"/>
  <c r="AK17" i="4" s="1"/>
  <c r="AQ47" i="4"/>
  <c r="AI49" i="4"/>
  <c r="AY49" i="4" s="1"/>
  <c r="AL71" i="4"/>
  <c r="AL23" i="4" s="1"/>
  <c r="AJ75" i="4"/>
  <c r="AJ24" i="4" s="1"/>
  <c r="AQ79" i="4"/>
  <c r="BA88" i="4"/>
  <c r="AL42" i="4"/>
  <c r="AL15" i="4" s="1"/>
  <c r="AQ15" i="4"/>
  <c r="AK79" i="4"/>
  <c r="AK25" i="4" s="1"/>
  <c r="AO25" i="4"/>
  <c r="AV17" i="4"/>
  <c r="AK88" i="4"/>
  <c r="AO28" i="4"/>
  <c r="AP23" i="4"/>
  <c r="AL38" i="4"/>
  <c r="AL14" i="4" s="1"/>
  <c r="BA38" i="4"/>
  <c r="BD40" i="4"/>
  <c r="BB43" i="4"/>
  <c r="BC43" i="4" s="1"/>
  <c r="BD43" i="4" s="1"/>
  <c r="BA42" i="4"/>
  <c r="AP28" i="4"/>
  <c r="AL88" i="4"/>
  <c r="BD91" i="4"/>
  <c r="AO17" i="4"/>
  <c r="AQ25" i="4"/>
  <c r="AI81" i="4"/>
  <c r="AY81" i="4" s="1"/>
  <c r="AI82" i="4"/>
  <c r="AY82" i="4" s="1"/>
  <c r="AY22" i="4" s="1"/>
  <c r="AM42" i="4"/>
  <c r="AI45" i="4"/>
  <c r="AY45" i="4" s="1"/>
  <c r="AI73" i="4"/>
  <c r="AY73" i="4" s="1"/>
  <c r="AI74" i="4"/>
  <c r="AY74" i="4" s="1"/>
  <c r="AY20" i="4" s="1"/>
  <c r="AU71" i="4"/>
  <c r="AI77" i="4"/>
  <c r="AY77" i="4" s="1"/>
  <c r="AL79" i="4"/>
  <c r="AL25" i="4" s="1"/>
  <c r="AJ83" i="4"/>
  <c r="AJ26" i="4" s="1"/>
  <c r="AI85" i="4"/>
  <c r="AY85" i="4" s="1"/>
  <c r="AI86" i="4"/>
  <c r="AY86" i="4" s="1"/>
  <c r="AN26" i="4"/>
  <c r="AI39" i="4"/>
  <c r="AY39" i="4" s="1"/>
  <c r="AI40" i="4"/>
  <c r="AY40" i="4" s="1"/>
  <c r="AI72" i="4"/>
  <c r="AY72" i="4" s="1"/>
  <c r="AQ71" i="4"/>
  <c r="AQ92" i="4"/>
  <c r="AU14" i="4"/>
  <c r="AU24" i="4"/>
  <c r="AP17" i="4"/>
  <c r="AR24" i="4"/>
  <c r="AI41" i="4"/>
  <c r="AY41" i="4" s="1"/>
  <c r="AJ71" i="4"/>
  <c r="AJ23" i="4" s="1"/>
  <c r="AV18" i="4"/>
  <c r="AI80" i="4"/>
  <c r="AY80" i="4" s="1"/>
  <c r="AU79" i="4"/>
  <c r="AM92" i="4"/>
  <c r="AI95" i="4"/>
  <c r="AY95" i="4" s="1"/>
  <c r="AR23" i="4"/>
  <c r="AU23" i="4"/>
  <c r="AJ38" i="4"/>
  <c r="AJ14" i="4" s="1"/>
  <c r="AM38" i="4"/>
  <c r="AI43" i="4"/>
  <c r="AY43" i="4" s="1"/>
  <c r="AU42" i="4"/>
  <c r="AM47" i="4"/>
  <c r="AI50" i="4"/>
  <c r="AY50" i="4" s="1"/>
  <c r="AY19" i="4" s="1"/>
  <c r="AI76" i="4"/>
  <c r="AY76" i="4" s="1"/>
  <c r="AQ75" i="4"/>
  <c r="AK92" i="4"/>
  <c r="AK29" i="4" s="1"/>
  <c r="AN23" i="4"/>
  <c r="AT29" i="4"/>
  <c r="AI44" i="4"/>
  <c r="AY44" i="4" s="1"/>
  <c r="AI48" i="4"/>
  <c r="AY48" i="4" s="1"/>
  <c r="AM71" i="4"/>
  <c r="AM79" i="4"/>
  <c r="AM83" i="4"/>
  <c r="BB78" i="4"/>
  <c r="AK38" i="4"/>
  <c r="AK14" i="4" s="1"/>
  <c r="BB73" i="4"/>
  <c r="BC73" i="4" s="1"/>
  <c r="BD73" i="4" s="1"/>
  <c r="BA75" i="4"/>
  <c r="BB77" i="4"/>
  <c r="BC77" i="4" s="1"/>
  <c r="BD77" i="4" s="1"/>
  <c r="AQ26" i="4"/>
  <c r="BB41" i="4"/>
  <c r="BC41" i="4" s="1"/>
  <c r="BC38" i="4" s="1"/>
  <c r="BB50" i="4"/>
  <c r="BB84" i="4"/>
  <c r="AU29" i="4"/>
  <c r="BB49" i="4"/>
  <c r="BC49" i="4" s="1"/>
  <c r="BD49" i="4" s="1"/>
  <c r="BB81" i="4"/>
  <c r="BC81" i="4" s="1"/>
  <c r="BD81" i="4" s="1"/>
  <c r="AK83" i="4"/>
  <c r="AK26" i="4" s="1"/>
  <c r="BA83" i="4"/>
  <c r="BB94" i="4"/>
  <c r="BC94" i="4" s="1"/>
  <c r="BD94" i="4" s="1"/>
  <c r="BB95" i="4"/>
  <c r="BC95" i="4" s="1"/>
  <c r="BD95" i="4" s="1"/>
  <c r="AU26" i="4"/>
  <c r="AL47" i="4"/>
  <c r="AL17" i="4" s="1"/>
  <c r="AJ79" i="4"/>
  <c r="AJ25" i="4" s="1"/>
  <c r="AJ88" i="4"/>
  <c r="AL92" i="4"/>
  <c r="BC93" i="4"/>
  <c r="BB44" i="4"/>
  <c r="BC44" i="4" s="1"/>
  <c r="BD44" i="4" s="1"/>
  <c r="BB45" i="4"/>
  <c r="BC45" i="4" s="1"/>
  <c r="BD45" i="4" s="1"/>
  <c r="AU75" i="4"/>
  <c r="AL83" i="4"/>
  <c r="AL26" i="4" s="1"/>
  <c r="BB86" i="4"/>
  <c r="BC86" i="4" s="1"/>
  <c r="BD86" i="4" s="1"/>
  <c r="AM88" i="4"/>
  <c r="BC88" i="4"/>
  <c r="BB48" i="4"/>
  <c r="BA47" i="4"/>
  <c r="AZ47" i="4" s="1"/>
  <c r="BB72" i="4"/>
  <c r="BA71" i="4"/>
  <c r="AK75" i="4"/>
  <c r="AK24" i="4" s="1"/>
  <c r="AI84" i="4"/>
  <c r="AQ83" i="4"/>
  <c r="BD89" i="4"/>
  <c r="BA92" i="4"/>
  <c r="AU47" i="4"/>
  <c r="BB76" i="4"/>
  <c r="AI78" i="4"/>
  <c r="AY78" i="4" s="1"/>
  <c r="AY21" i="4" s="1"/>
  <c r="BB80" i="4"/>
  <c r="BA79" i="4"/>
  <c r="BD85" i="4"/>
  <c r="BB88" i="4"/>
  <c r="AI90" i="4"/>
  <c r="AY90" i="4" s="1"/>
  <c r="AI94" i="4"/>
  <c r="AY94" i="4" s="1"/>
  <c r="AM29" i="4" l="1"/>
  <c r="AZ42" i="4"/>
  <c r="AZ15" i="4" s="1"/>
  <c r="BA14" i="4"/>
  <c r="AZ38" i="4"/>
  <c r="AJ46" i="4"/>
  <c r="AJ18" i="4" s="1"/>
  <c r="AU28" i="4"/>
  <c r="AQ28" i="4"/>
  <c r="AK28" i="4"/>
  <c r="AQ17" i="4"/>
  <c r="AZ87" i="4"/>
  <c r="AZ27" i="4" s="1"/>
  <c r="W16" i="2"/>
  <c r="AY93" i="4"/>
  <c r="AY92" i="4" s="1"/>
  <c r="AY29" i="4" s="1"/>
  <c r="AI92" i="4"/>
  <c r="AL46" i="4"/>
  <c r="AL18" i="4" s="1"/>
  <c r="AI88" i="4"/>
  <c r="BA28" i="4"/>
  <c r="AY47" i="4"/>
  <c r="AY17" i="4" s="1"/>
  <c r="AN18" i="4"/>
  <c r="AN16" i="4" s="1"/>
  <c r="AU17" i="4"/>
  <c r="AL28" i="4"/>
  <c r="AW16" i="4"/>
  <c r="AX16" i="4"/>
  <c r="AV16" i="4"/>
  <c r="AS16" i="4"/>
  <c r="AR16" i="4"/>
  <c r="AT16" i="4"/>
  <c r="AO16" i="4"/>
  <c r="AP16" i="4"/>
  <c r="AQ24" i="4"/>
  <c r="AQ23" i="4"/>
  <c r="AM26" i="4"/>
  <c r="AM24" i="4"/>
  <c r="AI15" i="4"/>
  <c r="AU15" i="4"/>
  <c r="BC78" i="4"/>
  <c r="BB21" i="4"/>
  <c r="BC50" i="4"/>
  <c r="BB19" i="4"/>
  <c r="AU18" i="4"/>
  <c r="BC74" i="4"/>
  <c r="BB20" i="4"/>
  <c r="AI23" i="4"/>
  <c r="AQ18" i="4"/>
  <c r="BC82" i="4"/>
  <c r="BB22" i="4"/>
  <c r="AZ28" i="4"/>
  <c r="AI24" i="4"/>
  <c r="AU13" i="4"/>
  <c r="AQ13" i="4"/>
  <c r="AI42" i="4"/>
  <c r="AM13" i="4"/>
  <c r="AM25" i="4"/>
  <c r="BC43" i="2"/>
  <c r="BD44" i="2"/>
  <c r="BD43" i="2" s="1"/>
  <c r="BD88" i="4"/>
  <c r="AY42" i="4"/>
  <c r="AY15" i="4" s="1"/>
  <c r="AM17" i="4"/>
  <c r="AY38" i="4"/>
  <c r="AY14" i="4" s="1"/>
  <c r="AI38" i="4"/>
  <c r="BA15" i="4"/>
  <c r="AV32" i="4"/>
  <c r="AV27" i="4" s="1"/>
  <c r="AM15" i="4"/>
  <c r="AI79" i="4"/>
  <c r="AY79" i="4"/>
  <c r="AY25" i="4" s="1"/>
  <c r="AR32" i="4"/>
  <c r="AR27" i="4" s="1"/>
  <c r="AT32" i="4"/>
  <c r="AT27" i="4" s="1"/>
  <c r="AI71" i="4"/>
  <c r="AN32" i="4"/>
  <c r="AN27" i="4" s="1"/>
  <c r="AX32" i="4"/>
  <c r="AX27" i="4" s="1"/>
  <c r="AQ29" i="4"/>
  <c r="AI47" i="4"/>
  <c r="AM28" i="4"/>
  <c r="AY71" i="4"/>
  <c r="AY23" i="4" s="1"/>
  <c r="BC42" i="4"/>
  <c r="AP32" i="4"/>
  <c r="AP27" i="4" s="1"/>
  <c r="AS32" i="4"/>
  <c r="AS27" i="4" s="1"/>
  <c r="BC92" i="4"/>
  <c r="BC29" i="4" s="1"/>
  <c r="AM23" i="4"/>
  <c r="BD42" i="4"/>
  <c r="AO32" i="4"/>
  <c r="AO27" i="4" s="1"/>
  <c r="AW32" i="4"/>
  <c r="AW27" i="4" s="1"/>
  <c r="BB42" i="4"/>
  <c r="BD93" i="4"/>
  <c r="BD92" i="4" s="1"/>
  <c r="BD29" i="4" s="1"/>
  <c r="BB28" i="4"/>
  <c r="BA25" i="4"/>
  <c r="AZ79" i="4"/>
  <c r="AZ25" i="4" s="1"/>
  <c r="AZ71" i="4"/>
  <c r="AZ23" i="4" s="1"/>
  <c r="BA23" i="4"/>
  <c r="BC28" i="4"/>
  <c r="AZ83" i="4"/>
  <c r="AZ26" i="4" s="1"/>
  <c r="BA26" i="4"/>
  <c r="BC84" i="4"/>
  <c r="BB83" i="4"/>
  <c r="BB26" i="4" s="1"/>
  <c r="AM14" i="4"/>
  <c r="BB79" i="4"/>
  <c r="BB25" i="4" s="1"/>
  <c r="BC80" i="4"/>
  <c r="BB71" i="4"/>
  <c r="BB23" i="4" s="1"/>
  <c r="BC72" i="4"/>
  <c r="BB38" i="4"/>
  <c r="AL29" i="4"/>
  <c r="BB92" i="4"/>
  <c r="BB29" i="4" s="1"/>
  <c r="AI26" i="4"/>
  <c r="AZ75" i="4"/>
  <c r="AZ24" i="4" s="1"/>
  <c r="BA24" i="4"/>
  <c r="AQ14" i="4"/>
  <c r="AY84" i="4"/>
  <c r="AY83" i="4" s="1"/>
  <c r="AY26" i="4" s="1"/>
  <c r="AI83" i="4"/>
  <c r="AZ17" i="4"/>
  <c r="BA17" i="4"/>
  <c r="AJ28" i="4"/>
  <c r="AI75" i="4"/>
  <c r="BB75" i="4"/>
  <c r="BB24" i="4" s="1"/>
  <c r="BC76" i="4"/>
  <c r="AK46" i="4"/>
  <c r="AK18" i="4" s="1"/>
  <c r="AZ29" i="4"/>
  <c r="BA29" i="4"/>
  <c r="BB47" i="4"/>
  <c r="BC48" i="4"/>
  <c r="AI25" i="4"/>
  <c r="AY88" i="4"/>
  <c r="AY75" i="4"/>
  <c r="AY24" i="4" s="1"/>
  <c r="BD41" i="4"/>
  <c r="BD38" i="4" s="1"/>
  <c r="AI17" i="4"/>
  <c r="AX11" i="4" l="1"/>
  <c r="AV11" i="4"/>
  <c r="AT11" i="4"/>
  <c r="AR11" i="4"/>
  <c r="AW11" i="4"/>
  <c r="AS11" i="4"/>
  <c r="AP11" i="4"/>
  <c r="AN11" i="4"/>
  <c r="AO11" i="4"/>
  <c r="AQ16" i="4"/>
  <c r="AM18" i="4"/>
  <c r="AM16" i="4" s="1"/>
  <c r="BB27" i="4"/>
  <c r="BC27" i="4"/>
  <c r="AU16" i="4"/>
  <c r="BD28" i="4"/>
  <c r="BD27" i="4" s="1"/>
  <c r="AY18" i="4"/>
  <c r="AK16" i="4"/>
  <c r="AJ16" i="4"/>
  <c r="AL16" i="4"/>
  <c r="AI18" i="4"/>
  <c r="AI16" i="4" s="1"/>
  <c r="BD50" i="4"/>
  <c r="BD19" i="4" s="1"/>
  <c r="BC19" i="4"/>
  <c r="BD78" i="4"/>
  <c r="BD21" i="4" s="1"/>
  <c r="BC21" i="4"/>
  <c r="AZ46" i="4"/>
  <c r="AZ16" i="4" s="1"/>
  <c r="BD74" i="4"/>
  <c r="BD20" i="4" s="1"/>
  <c r="BC20" i="4"/>
  <c r="BC22" i="4"/>
  <c r="BD82" i="4"/>
  <c r="BD22" i="4" s="1"/>
  <c r="AM32" i="4"/>
  <c r="AM27" i="4" s="1"/>
  <c r="AZ33" i="4"/>
  <c r="AI13" i="4"/>
  <c r="AU32" i="4"/>
  <c r="AU27" i="4" s="1"/>
  <c r="AJ32" i="4"/>
  <c r="AJ27" i="4" s="1"/>
  <c r="AZ14" i="4"/>
  <c r="AL32" i="4"/>
  <c r="AL27" i="4" s="1"/>
  <c r="AQ32" i="4"/>
  <c r="AQ27" i="4" s="1"/>
  <c r="AY28" i="4"/>
  <c r="BC47" i="4"/>
  <c r="BD48" i="4"/>
  <c r="BC75" i="4"/>
  <c r="BC24" i="4" s="1"/>
  <c r="BD76" i="4"/>
  <c r="BB18" i="4"/>
  <c r="BB17" i="4"/>
  <c r="AI14" i="4"/>
  <c r="BC71" i="4"/>
  <c r="BC23" i="4" s="1"/>
  <c r="BD72" i="4"/>
  <c r="BD80" i="4"/>
  <c r="BC79" i="4"/>
  <c r="BC25" i="4" s="1"/>
  <c r="BC83" i="4"/>
  <c r="BC26" i="4" s="1"/>
  <c r="BD84" i="4"/>
  <c r="BD83" i="4" s="1"/>
  <c r="BD26" i="4" s="1"/>
  <c r="AK32" i="4"/>
  <c r="AK27" i="4" s="1"/>
  <c r="AI28" i="4"/>
  <c r="BA32" i="4"/>
  <c r="AI29" i="4"/>
  <c r="AU11" i="4" l="1"/>
  <c r="AQ11" i="4"/>
  <c r="AM11" i="4"/>
  <c r="AL11" i="4"/>
  <c r="AJ11" i="4"/>
  <c r="AK11" i="4"/>
  <c r="AY16" i="4"/>
  <c r="BD71" i="4"/>
  <c r="BD23" i="4" s="1"/>
  <c r="AI12" i="4"/>
  <c r="BD79" i="4"/>
  <c r="BD25" i="4" s="1"/>
  <c r="BD75" i="4"/>
  <c r="BD24" i="4" s="1"/>
  <c r="BD47" i="4"/>
  <c r="BD17" i="4" s="1"/>
  <c r="AZ18" i="4"/>
  <c r="AI32" i="4"/>
  <c r="AI27" i="4" s="1"/>
  <c r="AZ12" i="4"/>
  <c r="AZ13" i="4"/>
  <c r="AY32" i="4"/>
  <c r="AY27" i="4" s="1"/>
  <c r="BB32" i="4"/>
  <c r="BC18" i="4"/>
  <c r="BC17" i="4"/>
  <c r="W30" i="2"/>
  <c r="W29" i="2"/>
  <c r="AY11" i="4" l="1"/>
  <c r="BD18" i="4"/>
  <c r="BC32" i="4"/>
  <c r="BD32" i="4" l="1"/>
  <c r="B74" i="20"/>
  <c r="B43" i="20"/>
  <c r="B39" i="20"/>
  <c r="A5" i="14" l="1"/>
  <c r="A3" i="14"/>
  <c r="A3" i="8"/>
  <c r="A3" i="7"/>
  <c r="A3" i="6"/>
  <c r="B3" i="4"/>
  <c r="B3" i="3"/>
  <c r="B3" i="11"/>
  <c r="B3" i="2"/>
  <c r="AP26" i="3"/>
  <c r="Y10" i="7"/>
  <c r="X10" i="7"/>
  <c r="W10" i="7"/>
  <c r="U10" i="7"/>
  <c r="T10" i="7"/>
  <c r="S10" i="7"/>
  <c r="Q10" i="7"/>
  <c r="P10" i="7"/>
  <c r="O10" i="7"/>
  <c r="AN38" i="3"/>
  <c r="AO38" i="3"/>
  <c r="AP38" i="3"/>
  <c r="AR38" i="3"/>
  <c r="AS38" i="3"/>
  <c r="AT38" i="3"/>
  <c r="AV38" i="3"/>
  <c r="AW38" i="3"/>
  <c r="AX38" i="3"/>
  <c r="AJ39" i="3"/>
  <c r="AK39" i="3"/>
  <c r="AL39" i="3"/>
  <c r="AM39" i="3"/>
  <c r="AQ39" i="3"/>
  <c r="AU39" i="3"/>
  <c r="AK40" i="3"/>
  <c r="AL40" i="3"/>
  <c r="AM40" i="3"/>
  <c r="AQ40" i="3"/>
  <c r="AU40" i="3"/>
  <c r="AJ41" i="3"/>
  <c r="AK41" i="3"/>
  <c r="AL41" i="3"/>
  <c r="AM41" i="3"/>
  <c r="AQ41" i="3"/>
  <c r="AU41" i="3"/>
  <c r="AN42" i="3"/>
  <c r="AO42" i="3"/>
  <c r="AO15" i="3" s="1"/>
  <c r="AP42" i="3"/>
  <c r="AP15" i="3" s="1"/>
  <c r="AR42" i="3"/>
  <c r="AR15" i="3" s="1"/>
  <c r="AS42" i="3"/>
  <c r="AS15" i="3" s="1"/>
  <c r="AT42" i="3"/>
  <c r="AT15" i="3" s="1"/>
  <c r="AV42" i="3"/>
  <c r="AV15" i="3" s="1"/>
  <c r="AW42" i="3"/>
  <c r="AW15" i="3" s="1"/>
  <c r="AX42" i="3"/>
  <c r="AJ43" i="3"/>
  <c r="AK43" i="3"/>
  <c r="AL43" i="3"/>
  <c r="AM43" i="3"/>
  <c r="AQ43" i="3"/>
  <c r="AU43" i="3"/>
  <c r="AJ44" i="3"/>
  <c r="AK44" i="3"/>
  <c r="AL44" i="3"/>
  <c r="AM44" i="3"/>
  <c r="AQ44" i="3"/>
  <c r="AU44" i="3"/>
  <c r="AJ45" i="3"/>
  <c r="AK45" i="3"/>
  <c r="AL45" i="3"/>
  <c r="AM45" i="3"/>
  <c r="AQ45" i="3"/>
  <c r="AU45" i="3"/>
  <c r="AN47" i="3"/>
  <c r="AO47" i="3"/>
  <c r="AP47" i="3"/>
  <c r="AR47" i="3"/>
  <c r="AS47" i="3"/>
  <c r="AT47" i="3"/>
  <c r="AV47" i="3"/>
  <c r="AW47" i="3"/>
  <c r="AX47" i="3"/>
  <c r="AK48" i="3"/>
  <c r="BA48" i="3"/>
  <c r="BB48" i="3" s="1"/>
  <c r="BC48" i="3" s="1"/>
  <c r="BD48" i="3" s="1"/>
  <c r="AL48" i="3"/>
  <c r="AM48" i="3"/>
  <c r="AQ48" i="3"/>
  <c r="AU48" i="3"/>
  <c r="AJ49" i="3"/>
  <c r="AK49" i="3"/>
  <c r="AL49" i="3"/>
  <c r="AM49" i="3"/>
  <c r="AQ49" i="3"/>
  <c r="AU49" i="3"/>
  <c r="AJ50" i="3"/>
  <c r="AK50" i="3"/>
  <c r="AL50" i="3"/>
  <c r="AM50" i="3"/>
  <c r="AQ50" i="3"/>
  <c r="AU50" i="3"/>
  <c r="AN51" i="3"/>
  <c r="AN18" i="3" s="1"/>
  <c r="AN19" i="11" s="1"/>
  <c r="AO51" i="3"/>
  <c r="AO18" i="3" s="1"/>
  <c r="AP51" i="3"/>
  <c r="AP18" i="3" s="1"/>
  <c r="AP19" i="11" s="1"/>
  <c r="AR51" i="3"/>
  <c r="AR18" i="3" s="1"/>
  <c r="AR19" i="11" s="1"/>
  <c r="AS51" i="3"/>
  <c r="AS18" i="3" s="1"/>
  <c r="AS19" i="11" s="1"/>
  <c r="AT51" i="3"/>
  <c r="AT18" i="3" s="1"/>
  <c r="AT19" i="11" s="1"/>
  <c r="AV51" i="3"/>
  <c r="AV18" i="3" s="1"/>
  <c r="AV19" i="11" s="1"/>
  <c r="AW51" i="3"/>
  <c r="AW18" i="3" s="1"/>
  <c r="AW19" i="11" s="1"/>
  <c r="AX51" i="3"/>
  <c r="AX18" i="3" s="1"/>
  <c r="AX19" i="11" s="1"/>
  <c r="AJ52" i="3"/>
  <c r="AK52" i="3"/>
  <c r="AL52" i="3"/>
  <c r="AM52" i="3"/>
  <c r="AQ52" i="3"/>
  <c r="AU52" i="3"/>
  <c r="AJ53" i="3"/>
  <c r="AK53" i="3"/>
  <c r="AL53" i="3"/>
  <c r="AM53" i="3"/>
  <c r="AQ53" i="3"/>
  <c r="AU53" i="3"/>
  <c r="AJ54" i="3"/>
  <c r="AK54" i="3"/>
  <c r="AL54" i="3"/>
  <c r="AM54" i="3"/>
  <c r="AQ54" i="3"/>
  <c r="AU54" i="3"/>
  <c r="AN55" i="3"/>
  <c r="AN19" i="3" s="1"/>
  <c r="AO55" i="3"/>
  <c r="AO19" i="3" s="1"/>
  <c r="AO20" i="11" s="1"/>
  <c r="AP55" i="3"/>
  <c r="AP19" i="3" s="1"/>
  <c r="AP20" i="11" s="1"/>
  <c r="AR55" i="3"/>
  <c r="AR19" i="3" s="1"/>
  <c r="AS55" i="3"/>
  <c r="AS19" i="3" s="1"/>
  <c r="AS20" i="11" s="1"/>
  <c r="AT55" i="3"/>
  <c r="AT19" i="3" s="1"/>
  <c r="AT20" i="11" s="1"/>
  <c r="AV55" i="3"/>
  <c r="AV19" i="3" s="1"/>
  <c r="AW55" i="3"/>
  <c r="AW19" i="3" s="1"/>
  <c r="AW20" i="11" s="1"/>
  <c r="AX55" i="3"/>
  <c r="AX19" i="3" s="1"/>
  <c r="AX20" i="11" s="1"/>
  <c r="AJ56" i="3"/>
  <c r="AK56" i="3"/>
  <c r="AL56" i="3"/>
  <c r="AM56" i="3"/>
  <c r="AQ56" i="3"/>
  <c r="AU56" i="3"/>
  <c r="AJ57" i="3"/>
  <c r="AK57" i="3"/>
  <c r="AL57" i="3"/>
  <c r="AM57" i="3"/>
  <c r="AQ57" i="3"/>
  <c r="AU57" i="3"/>
  <c r="AJ58" i="3"/>
  <c r="AK58" i="3"/>
  <c r="AL58" i="3"/>
  <c r="AM58" i="3"/>
  <c r="AQ58" i="3"/>
  <c r="AU58" i="3"/>
  <c r="AO59" i="3"/>
  <c r="AO20" i="3" s="1"/>
  <c r="AP59" i="3"/>
  <c r="AP20" i="3" s="1"/>
  <c r="AP21" i="11" s="1"/>
  <c r="AR59" i="3"/>
  <c r="AR20" i="3" s="1"/>
  <c r="AS59" i="3"/>
  <c r="AS20" i="3" s="1"/>
  <c r="AS21" i="11" s="1"/>
  <c r="AT59" i="3"/>
  <c r="AT20" i="3" s="1"/>
  <c r="AT21" i="11" s="1"/>
  <c r="AV59" i="3"/>
  <c r="AV20" i="3" s="1"/>
  <c r="AW59" i="3"/>
  <c r="AW20" i="3" s="1"/>
  <c r="AW21" i="11" s="1"/>
  <c r="AX59" i="3"/>
  <c r="AX20" i="3" s="1"/>
  <c r="AX21" i="11" s="1"/>
  <c r="AJ60" i="3"/>
  <c r="AK60" i="3"/>
  <c r="AL60" i="3"/>
  <c r="AM60" i="3"/>
  <c r="AQ60" i="3"/>
  <c r="AU60" i="3"/>
  <c r="AJ61" i="3"/>
  <c r="AK61" i="3"/>
  <c r="AL61" i="3"/>
  <c r="AM61" i="3"/>
  <c r="AQ61" i="3"/>
  <c r="AU61" i="3"/>
  <c r="BA62" i="3"/>
  <c r="AJ62" i="3"/>
  <c r="AK62" i="3"/>
  <c r="AL62" i="3"/>
  <c r="AM62" i="3"/>
  <c r="AQ62" i="3"/>
  <c r="AU62" i="3"/>
  <c r="AN63" i="3"/>
  <c r="AO63" i="3"/>
  <c r="AP63" i="3"/>
  <c r="AR63" i="3"/>
  <c r="AR21" i="3" s="1"/>
  <c r="AS63" i="3"/>
  <c r="AS21" i="3" s="1"/>
  <c r="AS22" i="11" s="1"/>
  <c r="AT63" i="3"/>
  <c r="AT21" i="3" s="1"/>
  <c r="AT22" i="11" s="1"/>
  <c r="AV63" i="3"/>
  <c r="AV21" i="3" s="1"/>
  <c r="AW63" i="3"/>
  <c r="AW21" i="3" s="1"/>
  <c r="AW22" i="11" s="1"/>
  <c r="AX63" i="3"/>
  <c r="AX21" i="3" s="1"/>
  <c r="AX22" i="11" s="1"/>
  <c r="AJ64" i="3"/>
  <c r="AK64" i="3"/>
  <c r="AL64" i="3"/>
  <c r="AQ64" i="3"/>
  <c r="AU64" i="3"/>
  <c r="AJ65" i="3"/>
  <c r="AK65" i="3"/>
  <c r="AL65" i="3"/>
  <c r="AM65" i="3"/>
  <c r="AQ65" i="3"/>
  <c r="AU65" i="3"/>
  <c r="AJ66" i="3"/>
  <c r="BA66" i="3"/>
  <c r="AK66" i="3"/>
  <c r="AL66" i="3"/>
  <c r="AM66" i="3"/>
  <c r="AQ66" i="3"/>
  <c r="AU66" i="3"/>
  <c r="AR67" i="3"/>
  <c r="AS67" i="3"/>
  <c r="AT67" i="3"/>
  <c r="AV67" i="3"/>
  <c r="AV22" i="3" s="1"/>
  <c r="AW67" i="3"/>
  <c r="AW22" i="3" s="1"/>
  <c r="AW23" i="11" s="1"/>
  <c r="AX67" i="3"/>
  <c r="AX22" i="3" s="1"/>
  <c r="AX23" i="11" s="1"/>
  <c r="AQ68" i="3"/>
  <c r="AU68" i="3"/>
  <c r="AQ69" i="3"/>
  <c r="AU69" i="3"/>
  <c r="AQ70" i="3"/>
  <c r="AU70" i="3"/>
  <c r="AP24" i="3"/>
  <c r="AP25" i="3"/>
  <c r="AL26" i="3"/>
  <c r="B4" i="11"/>
  <c r="AT10" i="6"/>
  <c r="AS10" i="6"/>
  <c r="AR10" i="6"/>
  <c r="AP10" i="6"/>
  <c r="AO10" i="6"/>
  <c r="AN10" i="6"/>
  <c r="AL10" i="6"/>
  <c r="AK10" i="6"/>
  <c r="AJ10" i="6"/>
  <c r="AX76" i="2"/>
  <c r="AX25" i="2" s="1"/>
  <c r="AX25" i="11" s="1"/>
  <c r="AW76" i="2"/>
  <c r="AW25" i="2" s="1"/>
  <c r="AW25" i="11" s="1"/>
  <c r="AV76" i="2"/>
  <c r="AV25" i="2" s="1"/>
  <c r="AV25" i="11" s="1"/>
  <c r="AT76" i="2"/>
  <c r="AT25" i="2" s="1"/>
  <c r="AT25" i="11" s="1"/>
  <c r="AS76" i="2"/>
  <c r="AS25" i="2" s="1"/>
  <c r="AS25" i="11" s="1"/>
  <c r="AR76" i="2"/>
  <c r="AR25" i="2" s="1"/>
  <c r="AR25" i="11" s="1"/>
  <c r="AP76" i="2"/>
  <c r="AP25" i="2" s="1"/>
  <c r="AO76" i="2"/>
  <c r="AO25" i="2" s="1"/>
  <c r="AO25" i="11" s="1"/>
  <c r="AN76" i="2"/>
  <c r="AN25" i="2" s="1"/>
  <c r="AN25" i="11" s="1"/>
  <c r="U76" i="2"/>
  <c r="U25" i="2" s="1"/>
  <c r="U25" i="11" s="1"/>
  <c r="T76" i="2"/>
  <c r="T25" i="2" s="1"/>
  <c r="T25" i="11" s="1"/>
  <c r="S76" i="2"/>
  <c r="S25" i="2" s="1"/>
  <c r="S25" i="11" s="1"/>
  <c r="Q76" i="2"/>
  <c r="Q25" i="2" s="1"/>
  <c r="Q25" i="11" s="1"/>
  <c r="P76" i="2"/>
  <c r="P25" i="2" s="1"/>
  <c r="P25" i="11" s="1"/>
  <c r="O76" i="2"/>
  <c r="O25" i="2" s="1"/>
  <c r="O25" i="11" s="1"/>
  <c r="M76" i="2"/>
  <c r="M25" i="2" s="1"/>
  <c r="M25" i="11" s="1"/>
  <c r="L76" i="2"/>
  <c r="L25" i="2" s="1"/>
  <c r="L25" i="11" s="1"/>
  <c r="K76" i="2"/>
  <c r="K25" i="2" s="1"/>
  <c r="K25" i="11" s="1"/>
  <c r="AJ93" i="2"/>
  <c r="AJ89" i="2"/>
  <c r="AJ85" i="2"/>
  <c r="AJ81" i="2"/>
  <c r="AJ77" i="2"/>
  <c r="AJ73" i="2"/>
  <c r="AJ49" i="2"/>
  <c r="AJ40" i="2"/>
  <c r="AJ36" i="2"/>
  <c r="Q15" i="8"/>
  <c r="R15" i="8" s="1"/>
  <c r="S15" i="8" s="1"/>
  <c r="Q14" i="8"/>
  <c r="R14" i="8" s="1"/>
  <c r="S14" i="8" s="1"/>
  <c r="Q13" i="8"/>
  <c r="Q12" i="8"/>
  <c r="AY22" i="6"/>
  <c r="AZ22" i="6" s="1"/>
  <c r="BA22" i="6" s="1"/>
  <c r="BB22" i="6" s="1"/>
  <c r="AY21" i="6"/>
  <c r="AY20" i="6"/>
  <c r="AZ20" i="6" s="1"/>
  <c r="BA20" i="6" s="1"/>
  <c r="AY19" i="6"/>
  <c r="AY18" i="6"/>
  <c r="AZ18" i="6" s="1"/>
  <c r="BA18" i="6" s="1"/>
  <c r="BB18" i="6" s="1"/>
  <c r="AY17" i="6"/>
  <c r="AZ17" i="6" s="1"/>
  <c r="BA17" i="6" s="1"/>
  <c r="BB17" i="6" s="1"/>
  <c r="AY16" i="6"/>
  <c r="AZ16" i="6" s="1"/>
  <c r="BA16" i="6" s="1"/>
  <c r="AY15" i="6"/>
  <c r="AY14" i="6"/>
  <c r="AY13" i="6"/>
  <c r="AY12" i="6"/>
  <c r="AY11" i="6"/>
  <c r="AZ11" i="6" s="1"/>
  <c r="BA11" i="6" s="1"/>
  <c r="AD22" i="7"/>
  <c r="AD21" i="7"/>
  <c r="AD20" i="7"/>
  <c r="AE20" i="7" s="1"/>
  <c r="AF20" i="7" s="1"/>
  <c r="AD19" i="7"/>
  <c r="AE19" i="7" s="1"/>
  <c r="AF19" i="7" s="1"/>
  <c r="AG19" i="7" s="1"/>
  <c r="AD18" i="7"/>
  <c r="AE18" i="7" s="1"/>
  <c r="AF18" i="7" s="1"/>
  <c r="AG18" i="7" s="1"/>
  <c r="AD17" i="7"/>
  <c r="AE17" i="7" s="1"/>
  <c r="AF17" i="7" s="1"/>
  <c r="AG17" i="7" s="1"/>
  <c r="AD16" i="7"/>
  <c r="AD15" i="7"/>
  <c r="AE15" i="7" s="1"/>
  <c r="AF15" i="7" s="1"/>
  <c r="AG15" i="7" s="1"/>
  <c r="AD14" i="7"/>
  <c r="AE14" i="7" s="1"/>
  <c r="AF14" i="7" s="1"/>
  <c r="AG14" i="7" s="1"/>
  <c r="AD13" i="7"/>
  <c r="AE13" i="7" s="1"/>
  <c r="AF13" i="7" s="1"/>
  <c r="AG13" i="7" s="1"/>
  <c r="AD12" i="7"/>
  <c r="B4" i="4"/>
  <c r="B4" i="3"/>
  <c r="A4" i="6"/>
  <c r="A4" i="7"/>
  <c r="AF11" i="6"/>
  <c r="AG11" i="6"/>
  <c r="AH11" i="6"/>
  <c r="AI11" i="6"/>
  <c r="AM11" i="6"/>
  <c r="AQ11" i="6"/>
  <c r="AF12" i="6"/>
  <c r="AG12" i="6"/>
  <c r="AH12" i="6"/>
  <c r="AI12" i="6"/>
  <c r="AM12" i="6"/>
  <c r="AQ12" i="6"/>
  <c r="AF13" i="6"/>
  <c r="AG13" i="6"/>
  <c r="AH13" i="6"/>
  <c r="AI13" i="6"/>
  <c r="AM13" i="6"/>
  <c r="AQ13" i="6"/>
  <c r="AF14" i="6"/>
  <c r="AG14" i="6"/>
  <c r="AH14" i="6"/>
  <c r="AI14" i="6"/>
  <c r="AM14" i="6"/>
  <c r="AQ14" i="6"/>
  <c r="AF15" i="6"/>
  <c r="AG15" i="6"/>
  <c r="AH15" i="6"/>
  <c r="AI15" i="6"/>
  <c r="AM15" i="6"/>
  <c r="AQ15" i="6"/>
  <c r="AF16" i="6"/>
  <c r="AG16" i="6"/>
  <c r="AH16" i="6"/>
  <c r="AI16" i="6"/>
  <c r="AM16" i="6"/>
  <c r="AQ16" i="6"/>
  <c r="AF17" i="6"/>
  <c r="AG17" i="6"/>
  <c r="AH17" i="6"/>
  <c r="AI17" i="6"/>
  <c r="AM17" i="6"/>
  <c r="AQ17" i="6"/>
  <c r="AF18" i="6"/>
  <c r="AG18" i="6"/>
  <c r="AH18" i="6"/>
  <c r="AI18" i="6"/>
  <c r="AM18" i="6"/>
  <c r="AQ18" i="6"/>
  <c r="AF19" i="6"/>
  <c r="AG19" i="6"/>
  <c r="AH19" i="6"/>
  <c r="AI19" i="6"/>
  <c r="AM19" i="6"/>
  <c r="AQ19" i="6"/>
  <c r="AF20" i="6"/>
  <c r="AG20" i="6"/>
  <c r="AH20" i="6"/>
  <c r="AI20" i="6"/>
  <c r="AM20" i="6"/>
  <c r="AQ20" i="6"/>
  <c r="AF21" i="6"/>
  <c r="AG21" i="6"/>
  <c r="AH21" i="6"/>
  <c r="AI21" i="6"/>
  <c r="AM21" i="6"/>
  <c r="AQ21" i="6"/>
  <c r="AF22" i="6"/>
  <c r="AG22" i="6"/>
  <c r="AH22" i="6"/>
  <c r="AI22" i="6"/>
  <c r="AM22" i="6"/>
  <c r="AQ22" i="6"/>
  <c r="K12" i="7"/>
  <c r="L12" i="7"/>
  <c r="M12" i="7"/>
  <c r="N12" i="7"/>
  <c r="R12" i="7"/>
  <c r="V12" i="7"/>
  <c r="K13" i="7"/>
  <c r="L13" i="7"/>
  <c r="M13" i="7"/>
  <c r="N13" i="7"/>
  <c r="R13" i="7"/>
  <c r="V13" i="7"/>
  <c r="K14" i="7"/>
  <c r="L14" i="7"/>
  <c r="M14" i="7"/>
  <c r="N14" i="7"/>
  <c r="R14" i="7"/>
  <c r="V14" i="7"/>
  <c r="K15" i="7"/>
  <c r="L15" i="7"/>
  <c r="M15" i="7"/>
  <c r="N15" i="7"/>
  <c r="R15" i="7"/>
  <c r="V15" i="7"/>
  <c r="K16" i="7"/>
  <c r="L16" i="7"/>
  <c r="M16" i="7"/>
  <c r="N16" i="7"/>
  <c r="R16" i="7"/>
  <c r="V16" i="7"/>
  <c r="K17" i="7"/>
  <c r="L17" i="7"/>
  <c r="M17" i="7"/>
  <c r="N17" i="7"/>
  <c r="R17" i="7"/>
  <c r="V17" i="7"/>
  <c r="K18" i="7"/>
  <c r="L18" i="7"/>
  <c r="M18" i="7"/>
  <c r="N18" i="7"/>
  <c r="R18" i="7"/>
  <c r="V18" i="7"/>
  <c r="K19" i="7"/>
  <c r="L19" i="7"/>
  <c r="M19" i="7"/>
  <c r="N19" i="7"/>
  <c r="R19" i="7"/>
  <c r="V19" i="7"/>
  <c r="K20" i="7"/>
  <c r="L20" i="7"/>
  <c r="M20" i="7"/>
  <c r="N20" i="7"/>
  <c r="R20" i="7"/>
  <c r="V20" i="7"/>
  <c r="K21" i="7"/>
  <c r="L21" i="7"/>
  <c r="M21" i="7"/>
  <c r="N21" i="7"/>
  <c r="R21" i="7"/>
  <c r="V21" i="7"/>
  <c r="K22" i="7"/>
  <c r="L22" i="7"/>
  <c r="M22" i="7"/>
  <c r="N22" i="7"/>
  <c r="R22" i="7"/>
  <c r="V22" i="7"/>
  <c r="M11" i="7"/>
  <c r="V11" i="7"/>
  <c r="N11" i="7"/>
  <c r="R11" i="7"/>
  <c r="L11" i="7"/>
  <c r="K11" i="7"/>
  <c r="R95" i="2"/>
  <c r="N95" i="2"/>
  <c r="J95" i="2"/>
  <c r="I95" i="2"/>
  <c r="H95" i="2"/>
  <c r="G95" i="2"/>
  <c r="R94" i="2"/>
  <c r="N94" i="2"/>
  <c r="J94" i="2"/>
  <c r="I94" i="2"/>
  <c r="H94" i="2"/>
  <c r="G94" i="2"/>
  <c r="R93" i="2"/>
  <c r="N93" i="2"/>
  <c r="J93" i="2"/>
  <c r="I93" i="2"/>
  <c r="H93" i="2"/>
  <c r="G93" i="2"/>
  <c r="U92" i="2"/>
  <c r="U30" i="2" s="1"/>
  <c r="T92" i="2"/>
  <c r="T30" i="2" s="1"/>
  <c r="S92" i="2"/>
  <c r="S30" i="2" s="1"/>
  <c r="Q92" i="2"/>
  <c r="Q30" i="2" s="1"/>
  <c r="P92" i="2"/>
  <c r="P30" i="2" s="1"/>
  <c r="O92" i="2"/>
  <c r="O30" i="2" s="1"/>
  <c r="M92" i="2"/>
  <c r="M30" i="2" s="1"/>
  <c r="L92" i="2"/>
  <c r="L30" i="2" s="1"/>
  <c r="K92" i="2"/>
  <c r="K30" i="2" s="1"/>
  <c r="R91" i="2"/>
  <c r="N91" i="2"/>
  <c r="J91" i="2"/>
  <c r="I91" i="2"/>
  <c r="H91" i="2"/>
  <c r="R90" i="2"/>
  <c r="N90" i="2"/>
  <c r="J90" i="2"/>
  <c r="I90" i="2"/>
  <c r="H90" i="2"/>
  <c r="G90" i="2"/>
  <c r="X90" i="2"/>
  <c r="Y90" i="2" s="1"/>
  <c r="R89" i="2"/>
  <c r="N89" i="2"/>
  <c r="J89" i="2"/>
  <c r="I89" i="2"/>
  <c r="H89" i="2"/>
  <c r="U88" i="2"/>
  <c r="T88" i="2"/>
  <c r="S88" i="2"/>
  <c r="Q88" i="2"/>
  <c r="P88" i="2"/>
  <c r="O88" i="2"/>
  <c r="M88" i="2"/>
  <c r="L88" i="2"/>
  <c r="K88" i="2"/>
  <c r="R86" i="2"/>
  <c r="N86" i="2"/>
  <c r="J86" i="2"/>
  <c r="I86" i="2"/>
  <c r="H86" i="2"/>
  <c r="G86" i="2"/>
  <c r="R85" i="2"/>
  <c r="N85" i="2"/>
  <c r="J85" i="2"/>
  <c r="I85" i="2"/>
  <c r="H85" i="2"/>
  <c r="G85" i="2"/>
  <c r="U84" i="2"/>
  <c r="U27" i="2" s="1"/>
  <c r="U27" i="11" s="1"/>
  <c r="T84" i="2"/>
  <c r="T27" i="2" s="1"/>
  <c r="T27" i="11" s="1"/>
  <c r="S84" i="2"/>
  <c r="S27" i="2" s="1"/>
  <c r="S27" i="11" s="1"/>
  <c r="Q84" i="2"/>
  <c r="Q27" i="2" s="1"/>
  <c r="Q27" i="11" s="1"/>
  <c r="P84" i="2"/>
  <c r="P27" i="2" s="1"/>
  <c r="P27" i="11" s="1"/>
  <c r="O84" i="2"/>
  <c r="O27" i="2" s="1"/>
  <c r="O27" i="11" s="1"/>
  <c r="M84" i="2"/>
  <c r="M27" i="2" s="1"/>
  <c r="M27" i="11" s="1"/>
  <c r="L84" i="2"/>
  <c r="L27" i="2" s="1"/>
  <c r="L27" i="11" s="1"/>
  <c r="K84" i="2"/>
  <c r="K27" i="2" s="1"/>
  <c r="K27" i="11" s="1"/>
  <c r="R83" i="2"/>
  <c r="N83" i="2"/>
  <c r="J83" i="2"/>
  <c r="I83" i="2"/>
  <c r="H83" i="2"/>
  <c r="G83" i="2"/>
  <c r="R82" i="2"/>
  <c r="N82" i="2"/>
  <c r="J82" i="2"/>
  <c r="I82" i="2"/>
  <c r="H82" i="2"/>
  <c r="G82" i="2"/>
  <c r="R81" i="2"/>
  <c r="N81" i="2"/>
  <c r="J81" i="2"/>
  <c r="I81" i="2"/>
  <c r="H81" i="2"/>
  <c r="G81" i="2"/>
  <c r="U80" i="2"/>
  <c r="U26" i="2" s="1"/>
  <c r="U26" i="11" s="1"/>
  <c r="T80" i="2"/>
  <c r="T26" i="2" s="1"/>
  <c r="T26" i="11" s="1"/>
  <c r="S80" i="2"/>
  <c r="S26" i="2" s="1"/>
  <c r="S26" i="11" s="1"/>
  <c r="Q80" i="2"/>
  <c r="Q26" i="2" s="1"/>
  <c r="Q26" i="11" s="1"/>
  <c r="P80" i="2"/>
  <c r="P26" i="2" s="1"/>
  <c r="P26" i="11" s="1"/>
  <c r="O80" i="2"/>
  <c r="O26" i="2" s="1"/>
  <c r="O26" i="11" s="1"/>
  <c r="M80" i="2"/>
  <c r="M26" i="2" s="1"/>
  <c r="M26" i="11" s="1"/>
  <c r="L80" i="2"/>
  <c r="L26" i="2" s="1"/>
  <c r="L26" i="11" s="1"/>
  <c r="K80" i="2"/>
  <c r="K26" i="2" s="1"/>
  <c r="K26" i="11" s="1"/>
  <c r="R79" i="2"/>
  <c r="N79" i="2"/>
  <c r="J79" i="2"/>
  <c r="I79" i="2"/>
  <c r="H79" i="2"/>
  <c r="G79" i="2"/>
  <c r="R78" i="2"/>
  <c r="N78" i="2"/>
  <c r="J78" i="2"/>
  <c r="I78" i="2"/>
  <c r="H78" i="2"/>
  <c r="X78" i="2"/>
  <c r="Y78" i="2" s="1"/>
  <c r="G78" i="2"/>
  <c r="R77" i="2"/>
  <c r="N77" i="2"/>
  <c r="J77" i="2"/>
  <c r="I77" i="2"/>
  <c r="H77" i="2"/>
  <c r="G77" i="2"/>
  <c r="R75" i="2"/>
  <c r="N75" i="2"/>
  <c r="J75" i="2"/>
  <c r="I75" i="2"/>
  <c r="X75" i="2"/>
  <c r="H75" i="2"/>
  <c r="G75" i="2"/>
  <c r="R74" i="2"/>
  <c r="N74" i="2"/>
  <c r="J74" i="2"/>
  <c r="I74" i="2"/>
  <c r="H74" i="2"/>
  <c r="G74" i="2"/>
  <c r="R73" i="2"/>
  <c r="N73" i="2"/>
  <c r="J73" i="2"/>
  <c r="I73" i="2"/>
  <c r="H73" i="2"/>
  <c r="G73" i="2"/>
  <c r="U72" i="2"/>
  <c r="U24" i="2" s="1"/>
  <c r="U24" i="11" s="1"/>
  <c r="T72" i="2"/>
  <c r="T24" i="2" s="1"/>
  <c r="T24" i="11" s="1"/>
  <c r="S72" i="2"/>
  <c r="S24" i="2" s="1"/>
  <c r="S24" i="11" s="1"/>
  <c r="Q72" i="2"/>
  <c r="Q24" i="2" s="1"/>
  <c r="Q24" i="11" s="1"/>
  <c r="P72" i="2"/>
  <c r="P24" i="2" s="1"/>
  <c r="P24" i="11" s="1"/>
  <c r="O72" i="2"/>
  <c r="O24" i="2" s="1"/>
  <c r="O24" i="11" s="1"/>
  <c r="M72" i="2"/>
  <c r="M24" i="2" s="1"/>
  <c r="M24" i="11" s="1"/>
  <c r="L72" i="2"/>
  <c r="L24" i="2" s="1"/>
  <c r="L24" i="11" s="1"/>
  <c r="K72" i="2"/>
  <c r="K24" i="2" s="1"/>
  <c r="K24" i="11" s="1"/>
  <c r="R51" i="2"/>
  <c r="N51" i="2"/>
  <c r="J51" i="2"/>
  <c r="I51" i="2"/>
  <c r="H51" i="2"/>
  <c r="G51" i="2"/>
  <c r="F20" i="2" s="1"/>
  <c r="R50" i="2"/>
  <c r="N50" i="2"/>
  <c r="J50" i="2"/>
  <c r="I50" i="2"/>
  <c r="H50" i="2"/>
  <c r="G50" i="2"/>
  <c r="R49" i="2"/>
  <c r="N49" i="2"/>
  <c r="J49" i="2"/>
  <c r="I49" i="2"/>
  <c r="H49" i="2"/>
  <c r="G49" i="2"/>
  <c r="U48" i="2"/>
  <c r="T48" i="2"/>
  <c r="S48" i="2"/>
  <c r="Q48" i="2"/>
  <c r="P48" i="2"/>
  <c r="O48" i="2"/>
  <c r="M48" i="2"/>
  <c r="L48" i="2"/>
  <c r="K48" i="2"/>
  <c r="R42" i="2"/>
  <c r="N42" i="2"/>
  <c r="J42" i="2"/>
  <c r="I42" i="2"/>
  <c r="H42" i="2"/>
  <c r="G42" i="2"/>
  <c r="R41" i="2"/>
  <c r="N41" i="2"/>
  <c r="J41" i="2"/>
  <c r="I41" i="2"/>
  <c r="H41" i="2"/>
  <c r="G41" i="2"/>
  <c r="R40" i="2"/>
  <c r="N40" i="2"/>
  <c r="J40" i="2"/>
  <c r="I40" i="2"/>
  <c r="H40" i="2"/>
  <c r="G40" i="2"/>
  <c r="U39" i="2"/>
  <c r="T39" i="2"/>
  <c r="T15" i="2" s="1"/>
  <c r="S39" i="2"/>
  <c r="Q39" i="2"/>
  <c r="P39" i="2"/>
  <c r="O39" i="2"/>
  <c r="M39" i="2"/>
  <c r="M15" i="2" s="1"/>
  <c r="L39" i="2"/>
  <c r="L15" i="2" s="1"/>
  <c r="K39" i="2"/>
  <c r="R38" i="2"/>
  <c r="N38" i="2"/>
  <c r="J38" i="2"/>
  <c r="I38" i="2"/>
  <c r="H38" i="2"/>
  <c r="G38" i="2"/>
  <c r="X38" i="2"/>
  <c r="Y38" i="2" s="1"/>
  <c r="R37" i="2"/>
  <c r="N37" i="2"/>
  <c r="J37" i="2"/>
  <c r="I37" i="2"/>
  <c r="H37" i="2"/>
  <c r="G37" i="2"/>
  <c r="R36" i="2"/>
  <c r="N36" i="2"/>
  <c r="J36" i="2"/>
  <c r="I36" i="2"/>
  <c r="H36" i="2"/>
  <c r="G36" i="2"/>
  <c r="U35" i="2"/>
  <c r="T35" i="2"/>
  <c r="S35" i="2"/>
  <c r="Q35" i="2"/>
  <c r="P35" i="2"/>
  <c r="O35" i="2"/>
  <c r="M35" i="2"/>
  <c r="L35" i="2"/>
  <c r="K35" i="2"/>
  <c r="K34" i="2" s="1"/>
  <c r="AJ38" i="2"/>
  <c r="AK38" i="2"/>
  <c r="AL38" i="2"/>
  <c r="AJ37" i="2"/>
  <c r="AK37" i="2"/>
  <c r="AL37" i="2"/>
  <c r="AL36" i="2"/>
  <c r="AJ42" i="2"/>
  <c r="AK42" i="2"/>
  <c r="AL42" i="2"/>
  <c r="AJ41" i="2"/>
  <c r="AK41" i="2"/>
  <c r="BA41" i="2"/>
  <c r="BB41" i="2" s="1"/>
  <c r="AL41" i="2"/>
  <c r="AK40" i="2"/>
  <c r="AL40" i="2"/>
  <c r="AJ51" i="2"/>
  <c r="AK51" i="2"/>
  <c r="AL51" i="2"/>
  <c r="BA51" i="2"/>
  <c r="AJ50" i="2"/>
  <c r="AK50" i="2"/>
  <c r="AL50" i="2"/>
  <c r="AK49" i="2"/>
  <c r="AL49" i="2"/>
  <c r="AJ75" i="2"/>
  <c r="AK75" i="2"/>
  <c r="BA75" i="2"/>
  <c r="AL75" i="2"/>
  <c r="AJ74" i="2"/>
  <c r="AK74" i="2"/>
  <c r="AL74" i="2"/>
  <c r="AK73" i="2"/>
  <c r="AL73" i="2"/>
  <c r="AJ79" i="2"/>
  <c r="AK79" i="2"/>
  <c r="AL79" i="2"/>
  <c r="AJ78" i="2"/>
  <c r="AK78" i="2"/>
  <c r="AL78" i="2"/>
  <c r="AK77" i="2"/>
  <c r="BA77" i="2"/>
  <c r="BB77" i="2" s="1"/>
  <c r="BC77" i="2" s="1"/>
  <c r="BD77" i="2" s="1"/>
  <c r="AL77" i="2"/>
  <c r="AJ83" i="2"/>
  <c r="AK83" i="2"/>
  <c r="AL83" i="2"/>
  <c r="BA83" i="2"/>
  <c r="AJ82" i="2"/>
  <c r="AK82" i="2"/>
  <c r="AL82" i="2"/>
  <c r="AK81" i="2"/>
  <c r="AL81" i="2"/>
  <c r="AJ86" i="2"/>
  <c r="AK86" i="2"/>
  <c r="AL86" i="2"/>
  <c r="AK85" i="2"/>
  <c r="AL85" i="2"/>
  <c r="AJ91" i="2"/>
  <c r="AK91" i="2"/>
  <c r="AL91" i="2"/>
  <c r="AJ90" i="2"/>
  <c r="AK90" i="2"/>
  <c r="AL90" i="2"/>
  <c r="AK89" i="2"/>
  <c r="AL89" i="2"/>
  <c r="AJ95" i="2"/>
  <c r="AK95" i="2"/>
  <c r="AL95" i="2"/>
  <c r="AJ94" i="2"/>
  <c r="AK94" i="2"/>
  <c r="AL94" i="2"/>
  <c r="AK93" i="2"/>
  <c r="AL93" i="2"/>
  <c r="B4" i="2"/>
  <c r="D14" i="9"/>
  <c r="D10" i="9"/>
  <c r="D19" i="9"/>
  <c r="A5" i="9"/>
  <c r="A3" i="9"/>
  <c r="AR48" i="2"/>
  <c r="AN48" i="2"/>
  <c r="AN72" i="2"/>
  <c r="AN24" i="2" s="1"/>
  <c r="AN24" i="11" s="1"/>
  <c r="AN80" i="2"/>
  <c r="AN26" i="2" s="1"/>
  <c r="AN26" i="11" s="1"/>
  <c r="AN84" i="2"/>
  <c r="AN27" i="2" s="1"/>
  <c r="AN27" i="11" s="1"/>
  <c r="AR72" i="2"/>
  <c r="AR24" i="2" s="1"/>
  <c r="AR80" i="2"/>
  <c r="AR26" i="2" s="1"/>
  <c r="AR26" i="11" s="1"/>
  <c r="AR84" i="2"/>
  <c r="AR27" i="2" s="1"/>
  <c r="AR27" i="11" s="1"/>
  <c r="AV48" i="2"/>
  <c r="AV72" i="2"/>
  <c r="AV24" i="2" s="1"/>
  <c r="AV80" i="2"/>
  <c r="AV26" i="2" s="1"/>
  <c r="AV26" i="11" s="1"/>
  <c r="AV84" i="2"/>
  <c r="AV27" i="2" s="1"/>
  <c r="AV27" i="11" s="1"/>
  <c r="AO48" i="2"/>
  <c r="AO72" i="2"/>
  <c r="AO24" i="2" s="1"/>
  <c r="AO24" i="11" s="1"/>
  <c r="AO80" i="2"/>
  <c r="AO26" i="2" s="1"/>
  <c r="AO26" i="11" s="1"/>
  <c r="AO84" i="2"/>
  <c r="AO27" i="2" s="1"/>
  <c r="AO27" i="11" s="1"/>
  <c r="AS48" i="2"/>
  <c r="AS72" i="2"/>
  <c r="AS24" i="2" s="1"/>
  <c r="AS80" i="2"/>
  <c r="AS26" i="2" s="1"/>
  <c r="AS26" i="11" s="1"/>
  <c r="AS84" i="2"/>
  <c r="AS27" i="2" s="1"/>
  <c r="AS27" i="11" s="1"/>
  <c r="AW48" i="2"/>
  <c r="AW72" i="2"/>
  <c r="AW24" i="2" s="1"/>
  <c r="AW80" i="2"/>
  <c r="AW26" i="2" s="1"/>
  <c r="AW26" i="11" s="1"/>
  <c r="AW84" i="2"/>
  <c r="AW27" i="2" s="1"/>
  <c r="AW27" i="11" s="1"/>
  <c r="AP48" i="2"/>
  <c r="AP72" i="2"/>
  <c r="AP24" i="2" s="1"/>
  <c r="AP80" i="2"/>
  <c r="AP26" i="2" s="1"/>
  <c r="AP84" i="2"/>
  <c r="AP27" i="2" s="1"/>
  <c r="AT48" i="2"/>
  <c r="AT72" i="2"/>
  <c r="AT24" i="2" s="1"/>
  <c r="AT80" i="2"/>
  <c r="AT26" i="2" s="1"/>
  <c r="AT26" i="11" s="1"/>
  <c r="AT84" i="2"/>
  <c r="AT27" i="2" s="1"/>
  <c r="AT27" i="11" s="1"/>
  <c r="AX48" i="2"/>
  <c r="AX72" i="2"/>
  <c r="AX24" i="2" s="1"/>
  <c r="AX80" i="2"/>
  <c r="AX26" i="2" s="1"/>
  <c r="AX26" i="11" s="1"/>
  <c r="AX84" i="2"/>
  <c r="AX27" i="2" s="1"/>
  <c r="AX27" i="11" s="1"/>
  <c r="AN88" i="2"/>
  <c r="AN92" i="2"/>
  <c r="AR88" i="2"/>
  <c r="AV88" i="2"/>
  <c r="AR92" i="2"/>
  <c r="AR30" i="2" s="1"/>
  <c r="AV92" i="2"/>
  <c r="AV30" i="2" s="1"/>
  <c r="AO88" i="2"/>
  <c r="AO92" i="2"/>
  <c r="AO30" i="2" s="1"/>
  <c r="AS88" i="2"/>
  <c r="AS92" i="2"/>
  <c r="AW88" i="2"/>
  <c r="AW92" i="2"/>
  <c r="AW30" i="2" s="1"/>
  <c r="AP88" i="2"/>
  <c r="AP92" i="2"/>
  <c r="AP30" i="2" s="1"/>
  <c r="AT88" i="2"/>
  <c r="AT92" i="2"/>
  <c r="AT30" i="2" s="1"/>
  <c r="AX88" i="2"/>
  <c r="AX92" i="2"/>
  <c r="AN39" i="2"/>
  <c r="AN16" i="2" s="1"/>
  <c r="AR39" i="2"/>
  <c r="AR16" i="2" s="1"/>
  <c r="AV39" i="2"/>
  <c r="AV16" i="2" s="1"/>
  <c r="AO39" i="2"/>
  <c r="AO16" i="2" s="1"/>
  <c r="AS39" i="2"/>
  <c r="AW39" i="2"/>
  <c r="AW16" i="2" s="1"/>
  <c r="AP39" i="2"/>
  <c r="AP16" i="2" s="1"/>
  <c r="AT39" i="2"/>
  <c r="AT16" i="2" s="1"/>
  <c r="AX39" i="2"/>
  <c r="AX16" i="2" s="1"/>
  <c r="AO35" i="2"/>
  <c r="AS35" i="2"/>
  <c r="AW35" i="2"/>
  <c r="AP35" i="2"/>
  <c r="AT35" i="2"/>
  <c r="AX35" i="2"/>
  <c r="AN35" i="2"/>
  <c r="AR35" i="2"/>
  <c r="AV35" i="2"/>
  <c r="AU95" i="2"/>
  <c r="AU93" i="2"/>
  <c r="AU94" i="2"/>
  <c r="AU91" i="2"/>
  <c r="AU90" i="2"/>
  <c r="AU89" i="2"/>
  <c r="AU86" i="2"/>
  <c r="AU85" i="2"/>
  <c r="AU83" i="2"/>
  <c r="AU82" i="2"/>
  <c r="AU81" i="2"/>
  <c r="AU79" i="2"/>
  <c r="AU78" i="2"/>
  <c r="AU77" i="2"/>
  <c r="AU75" i="2"/>
  <c r="AU74" i="2"/>
  <c r="AU73" i="2"/>
  <c r="AU51" i="2"/>
  <c r="AU50" i="2"/>
  <c r="AU49" i="2"/>
  <c r="AU42" i="2"/>
  <c r="AU41" i="2"/>
  <c r="AU40" i="2"/>
  <c r="AU38" i="2"/>
  <c r="AU37" i="2"/>
  <c r="AU36" i="2"/>
  <c r="AQ95" i="2"/>
  <c r="AQ94" i="2"/>
  <c r="AQ93" i="2"/>
  <c r="AQ91" i="2"/>
  <c r="AQ90" i="2"/>
  <c r="AQ89" i="2"/>
  <c r="AQ86" i="2"/>
  <c r="AQ85" i="2"/>
  <c r="AQ83" i="2"/>
  <c r="AQ82" i="2"/>
  <c r="AQ81" i="2"/>
  <c r="AQ79" i="2"/>
  <c r="AQ78" i="2"/>
  <c r="AQ77" i="2"/>
  <c r="AQ75" i="2"/>
  <c r="AQ74" i="2"/>
  <c r="AQ73" i="2"/>
  <c r="AQ51" i="2"/>
  <c r="AQ50" i="2"/>
  <c r="AQ49" i="2"/>
  <c r="AQ42" i="2"/>
  <c r="AQ41" i="2"/>
  <c r="AQ40" i="2"/>
  <c r="AQ38" i="2"/>
  <c r="AQ37" i="2"/>
  <c r="AQ36" i="2"/>
  <c r="AM95" i="2"/>
  <c r="AM94" i="2"/>
  <c r="AM93" i="2"/>
  <c r="AM91" i="2"/>
  <c r="AM90" i="2"/>
  <c r="AM89" i="2"/>
  <c r="AM86" i="2"/>
  <c r="AM85" i="2"/>
  <c r="AM83" i="2"/>
  <c r="AM82" i="2"/>
  <c r="AM81" i="2"/>
  <c r="AM79" i="2"/>
  <c r="AM78" i="2"/>
  <c r="AM77" i="2"/>
  <c r="AM75" i="2"/>
  <c r="AM74" i="2"/>
  <c r="AM73" i="2"/>
  <c r="AM51" i="2"/>
  <c r="AM50" i="2"/>
  <c r="AM49" i="2"/>
  <c r="AM42" i="2"/>
  <c r="AM41" i="2"/>
  <c r="AM40" i="2"/>
  <c r="AM38" i="2"/>
  <c r="AM37" i="2"/>
  <c r="AM36" i="2"/>
  <c r="B5" i="2"/>
  <c r="A4" i="8"/>
  <c r="A5" i="8"/>
  <c r="L11" i="8"/>
  <c r="M11" i="8"/>
  <c r="N11" i="8"/>
  <c r="K12" i="8"/>
  <c r="K13" i="8"/>
  <c r="O13" i="8" s="1"/>
  <c r="K14" i="8"/>
  <c r="O14" i="8" s="1"/>
  <c r="K15" i="8"/>
  <c r="O15" i="8" s="1"/>
  <c r="AZ13" i="6"/>
  <c r="BA13" i="6" s="1"/>
  <c r="BB13" i="6" s="1"/>
  <c r="AZ12" i="6"/>
  <c r="BA12" i="6" s="1"/>
  <c r="BB12" i="6" s="1"/>
  <c r="R13" i="8"/>
  <c r="S13" i="8" s="1"/>
  <c r="AD11" i="7"/>
  <c r="BA85" i="2"/>
  <c r="BB85" i="2" s="1"/>
  <c r="BC85" i="2" s="1"/>
  <c r="BA44" i="3"/>
  <c r="BB44" i="3" s="1"/>
  <c r="BC44" i="3" s="1"/>
  <c r="BA57" i="3"/>
  <c r="BA54" i="3"/>
  <c r="BA53" i="3"/>
  <c r="BA41" i="3"/>
  <c r="BB41" i="3" s="1"/>
  <c r="BC41" i="3" s="1"/>
  <c r="BD41" i="3" s="1"/>
  <c r="BA45" i="3"/>
  <c r="BB45" i="3" s="1"/>
  <c r="BC45" i="3" s="1"/>
  <c r="BD45" i="3" s="1"/>
  <c r="BA50" i="3"/>
  <c r="BA58" i="3"/>
  <c r="BA61" i="3"/>
  <c r="BA90" i="2"/>
  <c r="BB90" i="2" s="1"/>
  <c r="BC90" i="2" s="1"/>
  <c r="BD90" i="2" s="1"/>
  <c r="BA89" i="2"/>
  <c r="BB89" i="2" s="1"/>
  <c r="BA94" i="2"/>
  <c r="BB94" i="2" s="1"/>
  <c r="BC94" i="2" s="1"/>
  <c r="BA91" i="2"/>
  <c r="BA95" i="2"/>
  <c r="BB95" i="2" s="1"/>
  <c r="BC95" i="2" s="1"/>
  <c r="BD95" i="2" s="1"/>
  <c r="BA82" i="2"/>
  <c r="BB82" i="2" s="1"/>
  <c r="BC82" i="2" s="1"/>
  <c r="BA74" i="2"/>
  <c r="BB74" i="2" s="1"/>
  <c r="BC74" i="2" s="1"/>
  <c r="BD74" i="2" s="1"/>
  <c r="BA79" i="2"/>
  <c r="BA50" i="2"/>
  <c r="BB50" i="2" s="1"/>
  <c r="BC50" i="2" s="1"/>
  <c r="BD50" i="2" s="1"/>
  <c r="BA42" i="2"/>
  <c r="BB42" i="2" s="1"/>
  <c r="BC42" i="2" s="1"/>
  <c r="BA37" i="2"/>
  <c r="BB37" i="2" s="1"/>
  <c r="BC37" i="2" s="1"/>
  <c r="BA38" i="2"/>
  <c r="BB38" i="2" s="1"/>
  <c r="BC38" i="2" s="1"/>
  <c r="X91" i="2"/>
  <c r="Y91" i="2" s="1"/>
  <c r="X86" i="2"/>
  <c r="Y86" i="2" s="1"/>
  <c r="X74" i="2"/>
  <c r="Y74" i="2" s="1"/>
  <c r="X49" i="2"/>
  <c r="Y49" i="2" s="1"/>
  <c r="X50" i="2"/>
  <c r="X51" i="2"/>
  <c r="X41" i="2"/>
  <c r="Y41" i="2" s="1"/>
  <c r="X36" i="2"/>
  <c r="X79" i="2"/>
  <c r="X95" i="2"/>
  <c r="Y95" i="2" s="1"/>
  <c r="X93" i="2"/>
  <c r="Y93" i="2" s="1"/>
  <c r="X94" i="2"/>
  <c r="Y94" i="2" s="1"/>
  <c r="X42" i="2"/>
  <c r="Y42" i="2" s="1"/>
  <c r="BA36" i="2"/>
  <c r="BB36" i="2" s="1"/>
  <c r="BC36" i="2" s="1"/>
  <c r="X82" i="2"/>
  <c r="Y82" i="2" s="1"/>
  <c r="BA56" i="3"/>
  <c r="X83" i="2"/>
  <c r="BA43" i="3"/>
  <c r="BB43" i="3" s="1"/>
  <c r="BC43" i="3" s="1"/>
  <c r="BD43" i="3" s="1"/>
  <c r="BA60" i="3"/>
  <c r="BA65" i="3"/>
  <c r="BA64" i="3"/>
  <c r="BB64" i="3" s="1"/>
  <c r="BC64" i="3" s="1"/>
  <c r="BD64" i="3" s="1"/>
  <c r="BA40" i="3"/>
  <c r="BB40" i="3" s="1"/>
  <c r="BC40" i="3" s="1"/>
  <c r="BA93" i="2"/>
  <c r="BA49" i="2"/>
  <c r="X77" i="2"/>
  <c r="Y77" i="2" s="1"/>
  <c r="X40" i="2"/>
  <c r="Y40" i="2" s="1"/>
  <c r="BA81" i="2"/>
  <c r="X81" i="2"/>
  <c r="Y81" i="2" s="1"/>
  <c r="X73" i="2"/>
  <c r="Y73" i="2" s="1"/>
  <c r="X89" i="2"/>
  <c r="BA52" i="3"/>
  <c r="BB52" i="3" s="1"/>
  <c r="BC52" i="3" s="1"/>
  <c r="BD52" i="3" s="1"/>
  <c r="BA78" i="2"/>
  <c r="BB78" i="2" s="1"/>
  <c r="BA39" i="3"/>
  <c r="BB39" i="3" s="1"/>
  <c r="BC39" i="3" s="1"/>
  <c r="BD39" i="3" s="1"/>
  <c r="BA86" i="2"/>
  <c r="BB86" i="2" s="1"/>
  <c r="BC86" i="2" s="1"/>
  <c r="BA73" i="2"/>
  <c r="BB73" i="2" s="1"/>
  <c r="BA40" i="2"/>
  <c r="BB40" i="2" s="1"/>
  <c r="BC40" i="2" s="1"/>
  <c r="BD40" i="2" s="1"/>
  <c r="X37" i="2"/>
  <c r="Y37" i="2" s="1"/>
  <c r="BA49" i="3"/>
  <c r="BB49" i="3" s="1"/>
  <c r="BC49" i="3" s="1"/>
  <c r="X85" i="2"/>
  <c r="Y85" i="2" s="1"/>
  <c r="BB11" i="6"/>
  <c r="AQ19" i="11" l="1"/>
  <c r="AV20" i="11"/>
  <c r="AU20" i="11" s="1"/>
  <c r="AU19" i="3"/>
  <c r="AV17" i="3"/>
  <c r="AL67" i="3"/>
  <c r="AL22" i="3" s="1"/>
  <c r="AL23" i="11" s="1"/>
  <c r="AT22" i="3"/>
  <c r="AT23" i="11" s="1"/>
  <c r="AU67" i="3"/>
  <c r="AK67" i="3"/>
  <c r="AK22" i="3" s="1"/>
  <c r="AK23" i="11" s="1"/>
  <c r="AS22" i="3"/>
  <c r="AS23" i="11" s="1"/>
  <c r="AO19" i="11"/>
  <c r="AM19" i="11" s="1"/>
  <c r="AS17" i="3"/>
  <c r="AV23" i="11"/>
  <c r="AU23" i="11" s="1"/>
  <c r="AU22" i="3"/>
  <c r="AJ47" i="3"/>
  <c r="AJ17" i="3" s="1"/>
  <c r="AN17" i="3"/>
  <c r="AQ67" i="3"/>
  <c r="AJ67" i="3"/>
  <c r="AJ22" i="3" s="1"/>
  <c r="AJ23" i="11" s="1"/>
  <c r="AR22" i="3"/>
  <c r="AR22" i="11"/>
  <c r="AQ22" i="11" s="1"/>
  <c r="AQ21" i="3"/>
  <c r="AM20" i="3"/>
  <c r="AO21" i="11"/>
  <c r="AM21" i="11" s="1"/>
  <c r="AQ19" i="3"/>
  <c r="AR20" i="11"/>
  <c r="AQ20" i="11" s="1"/>
  <c r="AU19" i="11"/>
  <c r="AI48" i="3"/>
  <c r="AY48" i="3" s="1"/>
  <c r="AR17" i="3"/>
  <c r="AJ42" i="3"/>
  <c r="AJ15" i="3" s="1"/>
  <c r="AM63" i="3"/>
  <c r="AT17" i="3"/>
  <c r="AP21" i="3"/>
  <c r="AP22" i="11" s="1"/>
  <c r="AL63" i="3"/>
  <c r="AL21" i="3" s="1"/>
  <c r="AL22" i="11" s="1"/>
  <c r="AV21" i="11"/>
  <c r="AU21" i="11" s="1"/>
  <c r="AU20" i="3"/>
  <c r="AX17" i="3"/>
  <c r="AP17" i="3"/>
  <c r="AV22" i="11"/>
  <c r="AU22" i="11" s="1"/>
  <c r="AU21" i="3"/>
  <c r="AN21" i="3"/>
  <c r="AJ63" i="3"/>
  <c r="AJ21" i="3" s="1"/>
  <c r="AJ22" i="11" s="1"/>
  <c r="AM19" i="3"/>
  <c r="AN20" i="11"/>
  <c r="AM20" i="11" s="1"/>
  <c r="AQ20" i="3"/>
  <c r="AR21" i="11"/>
  <c r="AQ21" i="11" s="1"/>
  <c r="AO14" i="3"/>
  <c r="AO12" i="3" s="1"/>
  <c r="AK63" i="3"/>
  <c r="AK21" i="3" s="1"/>
  <c r="AK22" i="11" s="1"/>
  <c r="AO21" i="3"/>
  <c r="AO22" i="11" s="1"/>
  <c r="AW17" i="3"/>
  <c r="AO17" i="3"/>
  <c r="AJ38" i="3"/>
  <c r="AP29" i="2"/>
  <c r="AN29" i="2"/>
  <c r="AN29" i="11" s="1"/>
  <c r="AW29" i="2"/>
  <c r="AX29" i="2"/>
  <c r="AX29" i="11" s="1"/>
  <c r="AT29" i="2"/>
  <c r="AS29" i="2"/>
  <c r="AS29" i="11" s="1"/>
  <c r="AR29" i="2"/>
  <c r="AP27" i="11"/>
  <c r="AM27" i="11" s="1"/>
  <c r="M29" i="2"/>
  <c r="M28" i="2" s="1"/>
  <c r="K14" i="2"/>
  <c r="K14" i="11" s="1"/>
  <c r="AP26" i="11"/>
  <c r="AM26" i="11" s="1"/>
  <c r="AV18" i="2"/>
  <c r="AV17" i="2" s="1"/>
  <c r="Q14" i="2"/>
  <c r="Q14" i="11" s="1"/>
  <c r="U29" i="2"/>
  <c r="U28" i="2" s="1"/>
  <c r="AO18" i="2"/>
  <c r="AO17" i="2" s="1"/>
  <c r="AR18" i="2"/>
  <c r="AR17" i="2" s="1"/>
  <c r="S14" i="2"/>
  <c r="S14" i="11" s="1"/>
  <c r="AW14" i="2"/>
  <c r="AW14" i="11" s="1"/>
  <c r="AS18" i="2"/>
  <c r="AS17" i="2" s="1"/>
  <c r="AN18" i="2"/>
  <c r="AN17" i="2" s="1"/>
  <c r="AN14" i="2"/>
  <c r="AN14" i="11" s="1"/>
  <c r="AO14" i="2"/>
  <c r="AO14" i="11" s="1"/>
  <c r="AP18" i="2"/>
  <c r="AP17" i="2" s="1"/>
  <c r="U18" i="2"/>
  <c r="U17" i="2" s="1"/>
  <c r="O18" i="2"/>
  <c r="O17" i="2" s="1"/>
  <c r="AR14" i="2"/>
  <c r="AR14" i="11" s="1"/>
  <c r="AW18" i="2"/>
  <c r="AW17" i="2" s="1"/>
  <c r="M14" i="2"/>
  <c r="M14" i="11" s="1"/>
  <c r="AX14" i="2"/>
  <c r="AX14" i="11" s="1"/>
  <c r="AX18" i="2"/>
  <c r="AX17" i="2" s="1"/>
  <c r="AT18" i="2"/>
  <c r="AT17" i="2" s="1"/>
  <c r="P14" i="2"/>
  <c r="P14" i="11" s="1"/>
  <c r="R25" i="11"/>
  <c r="AQ25" i="11"/>
  <c r="N24" i="11"/>
  <c r="AU27" i="11"/>
  <c r="J25" i="11"/>
  <c r="AT15" i="2"/>
  <c r="AT14" i="2"/>
  <c r="AT14" i="11" s="1"/>
  <c r="AQ26" i="11"/>
  <c r="S16" i="11"/>
  <c r="S15" i="2"/>
  <c r="S15" i="11" s="1"/>
  <c r="AP15" i="2"/>
  <c r="AP14" i="2"/>
  <c r="AP14" i="11" s="1"/>
  <c r="J27" i="11"/>
  <c r="AP25" i="11"/>
  <c r="AM25" i="11" s="1"/>
  <c r="AV15" i="2"/>
  <c r="AV14" i="2"/>
  <c r="U16" i="11"/>
  <c r="U15" i="2"/>
  <c r="U15" i="11" s="1"/>
  <c r="M18" i="2"/>
  <c r="M17" i="2" s="1"/>
  <c r="J26" i="11"/>
  <c r="R26" i="11"/>
  <c r="N27" i="11"/>
  <c r="K16" i="11"/>
  <c r="K15" i="2"/>
  <c r="K15" i="11" s="1"/>
  <c r="S18" i="2"/>
  <c r="S17" i="2" s="1"/>
  <c r="AU26" i="11"/>
  <c r="AS15" i="2"/>
  <c r="AS14" i="2"/>
  <c r="AS14" i="11" s="1"/>
  <c r="L15" i="11"/>
  <c r="L14" i="2"/>
  <c r="T15" i="11"/>
  <c r="T14" i="2"/>
  <c r="O16" i="11"/>
  <c r="O15" i="2"/>
  <c r="O15" i="11" s="1"/>
  <c r="J24" i="11"/>
  <c r="R24" i="11"/>
  <c r="U14" i="2"/>
  <c r="U14" i="11" s="1"/>
  <c r="P16" i="11"/>
  <c r="P15" i="2"/>
  <c r="P15" i="11" s="1"/>
  <c r="P18" i="2"/>
  <c r="P17" i="2" s="1"/>
  <c r="N25" i="11"/>
  <c r="AU25" i="11"/>
  <c r="L18" i="2"/>
  <c r="L18" i="11" s="1"/>
  <c r="T18" i="2"/>
  <c r="T17" i="2" s="1"/>
  <c r="AQ27" i="11"/>
  <c r="O14" i="2"/>
  <c r="O14" i="11" s="1"/>
  <c r="O13" i="11" s="1"/>
  <c r="Q16" i="11"/>
  <c r="Q15" i="2"/>
  <c r="Q18" i="2"/>
  <c r="Q17" i="2" s="1"/>
  <c r="N26" i="11"/>
  <c r="R27" i="11"/>
  <c r="AL25" i="3"/>
  <c r="AL24" i="3"/>
  <c r="AP23" i="3"/>
  <c r="BB54" i="3"/>
  <c r="BB62" i="3"/>
  <c r="AI23" i="2"/>
  <c r="AI21" i="2"/>
  <c r="J92" i="2"/>
  <c r="G35" i="2"/>
  <c r="I35" i="2"/>
  <c r="F23" i="2"/>
  <c r="Y79" i="2"/>
  <c r="Y83" i="2"/>
  <c r="AI22" i="2"/>
  <c r="AI20" i="2"/>
  <c r="H35" i="2"/>
  <c r="F21" i="2"/>
  <c r="BB79" i="2"/>
  <c r="BB75" i="2"/>
  <c r="BB72" i="2" s="1"/>
  <c r="BB24" i="2" s="1"/>
  <c r="Y51" i="2"/>
  <c r="Y75" i="2"/>
  <c r="F22" i="2"/>
  <c r="AI53" i="3"/>
  <c r="AY53" i="3" s="1"/>
  <c r="AO15" i="2"/>
  <c r="AK35" i="2"/>
  <c r="AJ35" i="2"/>
  <c r="BD82" i="2"/>
  <c r="AI50" i="2"/>
  <c r="AY50" i="2" s="1"/>
  <c r="G88" i="2"/>
  <c r="BD94" i="2"/>
  <c r="I92" i="2"/>
  <c r="I30" i="2" s="1"/>
  <c r="G72" i="2"/>
  <c r="G24" i="2" s="1"/>
  <c r="G24" i="11" s="1"/>
  <c r="BA76" i="2"/>
  <c r="BA35" i="2"/>
  <c r="AZ35" i="2" s="1"/>
  <c r="F74" i="2"/>
  <c r="V74" i="2" s="1"/>
  <c r="N84" i="2"/>
  <c r="AK76" i="2"/>
  <c r="AK25" i="2" s="1"/>
  <c r="AK25" i="11" s="1"/>
  <c r="BD38" i="2"/>
  <c r="AM10" i="6"/>
  <c r="AI66" i="3"/>
  <c r="AY66" i="3" s="1"/>
  <c r="J88" i="2"/>
  <c r="F93" i="2"/>
  <c r="N92" i="2"/>
  <c r="F95" i="2"/>
  <c r="V95" i="2" s="1"/>
  <c r="AI81" i="2"/>
  <c r="AY81" i="2" s="1"/>
  <c r="BB35" i="2"/>
  <c r="X88" i="2"/>
  <c r="AU84" i="2"/>
  <c r="AU24" i="2"/>
  <c r="R76" i="2"/>
  <c r="AL88" i="2"/>
  <c r="AI83" i="2"/>
  <c r="AY83" i="2" s="1"/>
  <c r="AI49" i="2"/>
  <c r="AY49" i="2" s="1"/>
  <c r="J35" i="2"/>
  <c r="J34" i="2" s="1"/>
  <c r="AI40" i="3"/>
  <c r="AY40" i="3" s="1"/>
  <c r="N10" i="7"/>
  <c r="AL76" i="2"/>
  <c r="AL25" i="2" s="1"/>
  <c r="BA39" i="2"/>
  <c r="AI86" i="2"/>
  <c r="AY86" i="2" s="1"/>
  <c r="AI51" i="2"/>
  <c r="AY51" i="2" s="1"/>
  <c r="K29" i="2"/>
  <c r="K28" i="2" s="1"/>
  <c r="P29" i="2"/>
  <c r="P28" i="2" s="1"/>
  <c r="F90" i="2"/>
  <c r="V90" i="2" s="1"/>
  <c r="AE22" i="6"/>
  <c r="AW22" i="6" s="1"/>
  <c r="AZ21" i="6"/>
  <c r="BA21" i="6" s="1"/>
  <c r="BB21" i="6" s="1"/>
  <c r="AE19" i="6"/>
  <c r="AW19" i="6" s="1"/>
  <c r="AE11" i="6"/>
  <c r="AW11" i="6" s="1"/>
  <c r="AY74" i="3"/>
  <c r="AY69" i="3"/>
  <c r="H92" i="2"/>
  <c r="H30" i="2" s="1"/>
  <c r="AQ35" i="2"/>
  <c r="AU35" i="2"/>
  <c r="AJ88" i="2"/>
  <c r="N72" i="2"/>
  <c r="J76" i="2"/>
  <c r="H84" i="2"/>
  <c r="H27" i="2" s="1"/>
  <c r="H27" i="11" s="1"/>
  <c r="F86" i="2"/>
  <c r="V86" i="2" s="1"/>
  <c r="S29" i="2"/>
  <c r="S28" i="2" s="1"/>
  <c r="R88" i="2"/>
  <c r="AI85" i="2"/>
  <c r="AY85" i="2" s="1"/>
  <c r="AQ25" i="2"/>
  <c r="AJ80" i="2"/>
  <c r="AJ26" i="2" s="1"/>
  <c r="AJ26" i="11" s="1"/>
  <c r="F77" i="2"/>
  <c r="V77" i="2" s="1"/>
  <c r="T29" i="2"/>
  <c r="T28" i="2" s="1"/>
  <c r="AI10" i="6"/>
  <c r="AQ10" i="6"/>
  <c r="AE14" i="6"/>
  <c r="AW14" i="6" s="1"/>
  <c r="AL55" i="3"/>
  <c r="AL19" i="3" s="1"/>
  <c r="AL20" i="11" s="1"/>
  <c r="AK51" i="3"/>
  <c r="AK18" i="3" s="1"/>
  <c r="AK19" i="11" s="1"/>
  <c r="AU47" i="3"/>
  <c r="AV14" i="3"/>
  <c r="AV12" i="3" s="1"/>
  <c r="AP14" i="3"/>
  <c r="AP12" i="3" s="1"/>
  <c r="BA38" i="3"/>
  <c r="AY70" i="3"/>
  <c r="AT14" i="3"/>
  <c r="AX14" i="3"/>
  <c r="BC38" i="3"/>
  <c r="BC14" i="3" s="1"/>
  <c r="BA47" i="3"/>
  <c r="BA17" i="3" s="1"/>
  <c r="AI50" i="3"/>
  <c r="AY50" i="3" s="1"/>
  <c r="AW14" i="3"/>
  <c r="AW12" i="3" s="1"/>
  <c r="X92" i="2"/>
  <c r="W92" i="2" s="1"/>
  <c r="AV29" i="2"/>
  <c r="AJ48" i="2"/>
  <c r="AJ18" i="2" s="1"/>
  <c r="BD86" i="2"/>
  <c r="X76" i="2"/>
  <c r="AK72" i="2"/>
  <c r="AK24" i="2" s="1"/>
  <c r="R25" i="2"/>
  <c r="Y92" i="2"/>
  <c r="Y30" i="2" s="1"/>
  <c r="T16" i="11"/>
  <c r="L16" i="11"/>
  <c r="AI36" i="2"/>
  <c r="AY36" i="2" s="1"/>
  <c r="G76" i="2"/>
  <c r="G25" i="2" s="1"/>
  <c r="G25" i="11" s="1"/>
  <c r="AM76" i="2"/>
  <c r="AM92" i="2"/>
  <c r="AU76" i="2"/>
  <c r="AU80" i="2"/>
  <c r="AU88" i="2"/>
  <c r="AU92" i="2"/>
  <c r="AL35" i="2"/>
  <c r="AX15" i="2"/>
  <c r="AI82" i="2"/>
  <c r="AY82" i="2" s="1"/>
  <c r="BB51" i="2"/>
  <c r="F73" i="2"/>
  <c r="V73" i="2" s="1"/>
  <c r="AJ72" i="2"/>
  <c r="AJ24" i="2" s="1"/>
  <c r="AI94" i="2"/>
  <c r="AY94" i="2" s="1"/>
  <c r="AI77" i="2"/>
  <c r="AY77" i="2" s="1"/>
  <c r="AI78" i="2"/>
  <c r="AY78" i="2" s="1"/>
  <c r="AI75" i="2"/>
  <c r="AY75" i="2" s="1"/>
  <c r="AI42" i="2"/>
  <c r="AY42" i="2" s="1"/>
  <c r="AI38" i="2"/>
  <c r="AY38" i="2" s="1"/>
  <c r="F40" i="2"/>
  <c r="V40" i="2" s="1"/>
  <c r="N39" i="2"/>
  <c r="F41" i="2"/>
  <c r="V41" i="2" s="1"/>
  <c r="F42" i="2"/>
  <c r="V42" i="2" s="1"/>
  <c r="I48" i="2"/>
  <c r="I18" i="2" s="1"/>
  <c r="F50" i="2"/>
  <c r="V50" i="2" s="1"/>
  <c r="F75" i="2"/>
  <c r="V75" i="2" s="1"/>
  <c r="N76" i="2"/>
  <c r="F78" i="2"/>
  <c r="V78" i="2" s="1"/>
  <c r="J80" i="2"/>
  <c r="X84" i="2"/>
  <c r="Y39" i="2"/>
  <c r="F36" i="2"/>
  <c r="F37" i="2"/>
  <c r="V37" i="2" s="1"/>
  <c r="R39" i="2"/>
  <c r="I72" i="2"/>
  <c r="I24" i="2" s="1"/>
  <c r="I24" i="11" s="1"/>
  <c r="BC35" i="2"/>
  <c r="BD36" i="2"/>
  <c r="BC73" i="2"/>
  <c r="BD73" i="2" s="1"/>
  <c r="AO16" i="11"/>
  <c r="AU26" i="2"/>
  <c r="AH10" i="6"/>
  <c r="AS30" i="2"/>
  <c r="BA84" i="2"/>
  <c r="H48" i="2"/>
  <c r="H18" i="2" s="1"/>
  <c r="Y89" i="2"/>
  <c r="Y88" i="2" s="1"/>
  <c r="BB83" i="2"/>
  <c r="AM16" i="2"/>
  <c r="R80" i="2"/>
  <c r="L29" i="2"/>
  <c r="L28" i="2" s="1"/>
  <c r="H88" i="2"/>
  <c r="AI54" i="3"/>
  <c r="AY54" i="3" s="1"/>
  <c r="AQ51" i="3"/>
  <c r="AK80" i="2"/>
  <c r="AK26" i="2" s="1"/>
  <c r="AK26" i="11" s="1"/>
  <c r="R27" i="2"/>
  <c r="R24" i="2"/>
  <c r="J20" i="7"/>
  <c r="AB20" i="7" s="1"/>
  <c r="J18" i="7"/>
  <c r="AB18" i="7" s="1"/>
  <c r="AE16" i="6"/>
  <c r="AW16" i="6" s="1"/>
  <c r="AE12" i="6"/>
  <c r="AW12" i="6" s="1"/>
  <c r="AE16" i="7"/>
  <c r="AF16" i="7" s="1"/>
  <c r="AG16" i="7" s="1"/>
  <c r="R12" i="8"/>
  <c r="Q11" i="8"/>
  <c r="AY73" i="3"/>
  <c r="AN14" i="3"/>
  <c r="AT30" i="11"/>
  <c r="H80" i="2"/>
  <c r="H26" i="2" s="1"/>
  <c r="H26" i="11" s="1"/>
  <c r="G84" i="2"/>
  <c r="G27" i="2" s="1"/>
  <c r="G27" i="11" s="1"/>
  <c r="AL39" i="2"/>
  <c r="AL16" i="2" s="1"/>
  <c r="N26" i="2"/>
  <c r="BB16" i="6"/>
  <c r="X39" i="2"/>
  <c r="X15" i="2" s="1"/>
  <c r="O12" i="8"/>
  <c r="K11" i="8"/>
  <c r="F81" i="2"/>
  <c r="V81" i="2" s="1"/>
  <c r="N80" i="2"/>
  <c r="K10" i="7"/>
  <c r="J21" i="7"/>
  <c r="AB21" i="7" s="1"/>
  <c r="H76" i="2"/>
  <c r="H25" i="2" s="1"/>
  <c r="H25" i="11" s="1"/>
  <c r="AQ47" i="3"/>
  <c r="AQ84" i="2"/>
  <c r="AI90" i="2"/>
  <c r="AY90" i="2" s="1"/>
  <c r="AI40" i="2"/>
  <c r="AY40" i="2" s="1"/>
  <c r="AI41" i="2"/>
  <c r="AY41" i="2" s="1"/>
  <c r="AI37" i="2"/>
  <c r="AY37" i="2" s="1"/>
  <c r="N88" i="2"/>
  <c r="J22" i="7"/>
  <c r="AB22" i="7" s="1"/>
  <c r="AG20" i="7"/>
  <c r="I76" i="2"/>
  <c r="I25" i="2" s="1"/>
  <c r="I25" i="11" s="1"/>
  <c r="AU29" i="3"/>
  <c r="AQ26" i="3"/>
  <c r="AM26" i="3"/>
  <c r="AQ59" i="3"/>
  <c r="AI62" i="3"/>
  <c r="AY62" i="3" s="1"/>
  <c r="AU25" i="3"/>
  <c r="AQ55" i="3"/>
  <c r="AI56" i="3"/>
  <c r="AY56" i="3" s="1"/>
  <c r="AU51" i="3"/>
  <c r="AI45" i="3"/>
  <c r="AY45" i="3" s="1"/>
  <c r="AQ42" i="3"/>
  <c r="AI44" i="3"/>
  <c r="AY44" i="3" s="1"/>
  <c r="AI43" i="3"/>
  <c r="AY43" i="3" s="1"/>
  <c r="AI41" i="3"/>
  <c r="AY41" i="3" s="1"/>
  <c r="AM38" i="3"/>
  <c r="AI39" i="3"/>
  <c r="AY39" i="3" s="1"/>
  <c r="AM35" i="2"/>
  <c r="AM48" i="2"/>
  <c r="AM80" i="2"/>
  <c r="AL84" i="2"/>
  <c r="AL27" i="2" s="1"/>
  <c r="AL27" i="11" s="1"/>
  <c r="AK48" i="2"/>
  <c r="AK18" i="2" s="1"/>
  <c r="AI89" i="2"/>
  <c r="AY89" i="2" s="1"/>
  <c r="N35" i="2"/>
  <c r="J72" i="2"/>
  <c r="F82" i="2"/>
  <c r="V82" i="2" s="1"/>
  <c r="F83" i="2"/>
  <c r="V83" i="2" s="1"/>
  <c r="I84" i="2"/>
  <c r="I27" i="2" s="1"/>
  <c r="I27" i="11" s="1"/>
  <c r="R84" i="2"/>
  <c r="J84" i="2"/>
  <c r="F91" i="2"/>
  <c r="V91" i="2" s="1"/>
  <c r="J19" i="7"/>
  <c r="AB19" i="7" s="1"/>
  <c r="J17" i="7"/>
  <c r="AB17" i="7" s="1"/>
  <c r="J16" i="7"/>
  <c r="AB16" i="7" s="1"/>
  <c r="AQ63" i="3"/>
  <c r="AI60" i="3"/>
  <c r="AY60" i="3" s="1"/>
  <c r="AU42" i="3"/>
  <c r="AY86" i="3"/>
  <c r="M10" i="7"/>
  <c r="J12" i="7"/>
  <c r="AB12" i="7" s="1"/>
  <c r="J14" i="7"/>
  <c r="AB14" i="7" s="1"/>
  <c r="AE22" i="7"/>
  <c r="AF22" i="7" s="1"/>
  <c r="AG22" i="7" s="1"/>
  <c r="J15" i="7"/>
  <c r="AB15" i="7" s="1"/>
  <c r="J13" i="7"/>
  <c r="AB13" i="7" s="1"/>
  <c r="V10" i="7"/>
  <c r="AF10" i="6"/>
  <c r="AE21" i="6"/>
  <c r="AW21" i="6" s="1"/>
  <c r="AE17" i="6"/>
  <c r="AW17" i="6" s="1"/>
  <c r="BB20" i="6"/>
  <c r="AE20" i="6"/>
  <c r="AW20" i="6" s="1"/>
  <c r="AE18" i="6"/>
  <c r="AW18" i="6" s="1"/>
  <c r="AY10" i="6"/>
  <c r="AX10" i="6" s="1"/>
  <c r="AE15" i="6"/>
  <c r="AW15" i="6" s="1"/>
  <c r="AE13" i="6"/>
  <c r="AW13" i="6" s="1"/>
  <c r="AV16" i="11"/>
  <c r="AW18" i="11"/>
  <c r="AU55" i="3"/>
  <c r="AL38" i="3"/>
  <c r="AJ59" i="3"/>
  <c r="AJ20" i="3" s="1"/>
  <c r="AJ21" i="11" s="1"/>
  <c r="BA51" i="3"/>
  <c r="BA18" i="3" s="1"/>
  <c r="AT16" i="11"/>
  <c r="AI65" i="3"/>
  <c r="AY65" i="3" s="1"/>
  <c r="AU26" i="3"/>
  <c r="AJ51" i="3"/>
  <c r="AJ18" i="3" s="1"/>
  <c r="AJ19" i="11" s="1"/>
  <c r="AQ15" i="3"/>
  <c r="AY78" i="3"/>
  <c r="AQ29" i="3"/>
  <c r="AU63" i="3"/>
  <c r="AI64" i="3"/>
  <c r="AU59" i="3"/>
  <c r="AM59" i="3"/>
  <c r="AW30" i="11"/>
  <c r="AO30" i="11"/>
  <c r="AI58" i="3"/>
  <c r="AY58" i="3" s="1"/>
  <c r="AI49" i="3"/>
  <c r="AY49" i="3" s="1"/>
  <c r="BB42" i="3"/>
  <c r="BB15" i="3" s="1"/>
  <c r="AV23" i="3"/>
  <c r="AM55" i="3"/>
  <c r="AI52" i="3"/>
  <c r="AY52" i="3" s="1"/>
  <c r="AQ38" i="3"/>
  <c r="AM47" i="3"/>
  <c r="AY81" i="3"/>
  <c r="BB66" i="3"/>
  <c r="BC66" i="3" s="1"/>
  <c r="BD66" i="3" s="1"/>
  <c r="AK55" i="3"/>
  <c r="AK19" i="3" s="1"/>
  <c r="AK20" i="11" s="1"/>
  <c r="BD40" i="3"/>
  <c r="BD38" i="3" s="1"/>
  <c r="BD14" i="3" s="1"/>
  <c r="AY82" i="3"/>
  <c r="AL59" i="3"/>
  <c r="AL20" i="3" s="1"/>
  <c r="AL21" i="11" s="1"/>
  <c r="AM25" i="3"/>
  <c r="AY85" i="3"/>
  <c r="BB38" i="3"/>
  <c r="BB14" i="3" s="1"/>
  <c r="AJ55" i="3"/>
  <c r="AJ19" i="3" s="1"/>
  <c r="AJ20" i="11" s="1"/>
  <c r="AY77" i="3"/>
  <c r="AP29" i="11"/>
  <c r="AI61" i="3"/>
  <c r="AY61" i="3" s="1"/>
  <c r="AK47" i="3"/>
  <c r="AK17" i="3" s="1"/>
  <c r="AM42" i="3"/>
  <c r="AX15" i="3"/>
  <c r="AL42" i="3"/>
  <c r="AK42" i="3"/>
  <c r="AK15" i="3" s="1"/>
  <c r="AN15" i="3"/>
  <c r="AR14" i="3"/>
  <c r="BA59" i="3"/>
  <c r="BA20" i="3" s="1"/>
  <c r="AK38" i="3"/>
  <c r="AS14" i="3"/>
  <c r="AS12" i="3" s="1"/>
  <c r="BC42" i="3"/>
  <c r="BC15" i="3" s="1"/>
  <c r="AK59" i="3"/>
  <c r="AK20" i="3" s="1"/>
  <c r="AK21" i="11" s="1"/>
  <c r="BB60" i="3"/>
  <c r="BC60" i="3" s="1"/>
  <c r="BD60" i="3" s="1"/>
  <c r="AL47" i="3"/>
  <c r="AL17" i="3" s="1"/>
  <c r="AL51" i="3"/>
  <c r="AL18" i="3" s="1"/>
  <c r="AL19" i="11" s="1"/>
  <c r="AU38" i="3"/>
  <c r="AW23" i="3"/>
  <c r="AS23" i="3"/>
  <c r="BA42" i="3"/>
  <c r="BA15" i="3" s="1"/>
  <c r="AX23" i="3"/>
  <c r="AI57" i="3"/>
  <c r="AY57" i="3" s="1"/>
  <c r="W29" i="11"/>
  <c r="I80" i="2"/>
  <c r="I26" i="2" s="1"/>
  <c r="I26" i="11" s="1"/>
  <c r="R26" i="2"/>
  <c r="N30" i="2"/>
  <c r="BA92" i="2"/>
  <c r="AZ92" i="2" s="1"/>
  <c r="BB93" i="2"/>
  <c r="BB92" i="2" s="1"/>
  <c r="BB30" i="2" s="1"/>
  <c r="BB65" i="3"/>
  <c r="BA63" i="3"/>
  <c r="BA21" i="3" s="1"/>
  <c r="AE11" i="7"/>
  <c r="J27" i="2"/>
  <c r="AM26" i="2"/>
  <c r="J11" i="7"/>
  <c r="AB11" i="7" s="1"/>
  <c r="BB57" i="3"/>
  <c r="BC57" i="3" s="1"/>
  <c r="BD57" i="3" s="1"/>
  <c r="AP16" i="11"/>
  <c r="AM24" i="2"/>
  <c r="AK92" i="2"/>
  <c r="AK30" i="2" s="1"/>
  <c r="AD10" i="7"/>
  <c r="AC10" i="7" s="1"/>
  <c r="BB53" i="3"/>
  <c r="AE21" i="7"/>
  <c r="AF21" i="7" s="1"/>
  <c r="AG21" i="7" s="1"/>
  <c r="BD49" i="3"/>
  <c r="BD44" i="3"/>
  <c r="BD42" i="3" s="1"/>
  <c r="BD15" i="3" s="1"/>
  <c r="BB50" i="3"/>
  <c r="X15" i="8"/>
  <c r="Y15" i="8" s="1"/>
  <c r="AI74" i="2"/>
  <c r="AY74" i="2" s="1"/>
  <c r="BB56" i="3"/>
  <c r="BA55" i="3"/>
  <c r="BA19" i="3" s="1"/>
  <c r="BB58" i="3"/>
  <c r="X13" i="8"/>
  <c r="Y13" i="8" s="1"/>
  <c r="AL72" i="2"/>
  <c r="AL24" i="2" s="1"/>
  <c r="AM25" i="2"/>
  <c r="BB61" i="3"/>
  <c r="O11" i="8"/>
  <c r="F51" i="2"/>
  <c r="V51" i="2" s="1"/>
  <c r="AQ72" i="2"/>
  <c r="AQ80" i="2"/>
  <c r="AQ88" i="2"/>
  <c r="AU39" i="2"/>
  <c r="AU72" i="2"/>
  <c r="AI79" i="2"/>
  <c r="F49" i="2"/>
  <c r="N48" i="2"/>
  <c r="G80" i="2"/>
  <c r="G26" i="2" s="1"/>
  <c r="G26" i="11" s="1"/>
  <c r="F26" i="11" s="1"/>
  <c r="AV30" i="11"/>
  <c r="AM72" i="2"/>
  <c r="AM84" i="2"/>
  <c r="AM88" i="2"/>
  <c r="AQ39" i="2"/>
  <c r="AQ48" i="2"/>
  <c r="AQ76" i="2"/>
  <c r="AQ92" i="2"/>
  <c r="AU48" i="2"/>
  <c r="F38" i="2"/>
  <c r="V38" i="2" s="1"/>
  <c r="R48" i="2"/>
  <c r="R72" i="2"/>
  <c r="R92" i="2"/>
  <c r="AM51" i="3"/>
  <c r="X14" i="8"/>
  <c r="Y14" i="8" s="1"/>
  <c r="BC84" i="2"/>
  <c r="BC27" i="2" s="1"/>
  <c r="AM39" i="2"/>
  <c r="AL92" i="2"/>
  <c r="AL30" i="2" s="1"/>
  <c r="J39" i="2"/>
  <c r="F94" i="2"/>
  <c r="V94" i="2" s="1"/>
  <c r="L10" i="7"/>
  <c r="AG10" i="6"/>
  <c r="AE12" i="7"/>
  <c r="AF12" i="7" s="1"/>
  <c r="AG12" i="7" s="1"/>
  <c r="AT23" i="3"/>
  <c r="R10" i="7"/>
  <c r="AZ14" i="6"/>
  <c r="AZ15" i="6"/>
  <c r="BA15" i="6" s="1"/>
  <c r="BB15" i="6" s="1"/>
  <c r="AZ19" i="6"/>
  <c r="BA19" i="6" s="1"/>
  <c r="BB19" i="6" s="1"/>
  <c r="AW29" i="11"/>
  <c r="AI73" i="2"/>
  <c r="AW16" i="11"/>
  <c r="AU16" i="2"/>
  <c r="N25" i="2"/>
  <c r="J30" i="2"/>
  <c r="BB81" i="2"/>
  <c r="AR30" i="11"/>
  <c r="AL48" i="2"/>
  <c r="AL18" i="2" s="1"/>
  <c r="K18" i="2"/>
  <c r="G48" i="2"/>
  <c r="G18" i="2" s="1"/>
  <c r="BB49" i="2"/>
  <c r="BA48" i="2"/>
  <c r="AR16" i="11"/>
  <c r="N16" i="2"/>
  <c r="AX30" i="2"/>
  <c r="AQ24" i="2"/>
  <c r="AJ39" i="2"/>
  <c r="AJ16" i="2" s="1"/>
  <c r="AN15" i="2"/>
  <c r="Y50" i="2"/>
  <c r="X48" i="2"/>
  <c r="BC41" i="2"/>
  <c r="BB39" i="2"/>
  <c r="AW15" i="2"/>
  <c r="AS16" i="2"/>
  <c r="AK39" i="2"/>
  <c r="AK16" i="2" s="1"/>
  <c r="AU27" i="2"/>
  <c r="J25" i="2"/>
  <c r="AU25" i="2"/>
  <c r="BB91" i="2"/>
  <c r="BC91" i="2" s="1"/>
  <c r="BD91" i="2" s="1"/>
  <c r="BA88" i="2"/>
  <c r="R30" i="2"/>
  <c r="J26" i="2"/>
  <c r="N24" i="2"/>
  <c r="BA80" i="2"/>
  <c r="BC78" i="2"/>
  <c r="AO29" i="2"/>
  <c r="AK88" i="2"/>
  <c r="AQ26" i="2"/>
  <c r="AL80" i="2"/>
  <c r="AL26" i="2" s="1"/>
  <c r="J48" i="2"/>
  <c r="BB84" i="2"/>
  <c r="BB27" i="2" s="1"/>
  <c r="Y84" i="2"/>
  <c r="Y27" i="2" s="1"/>
  <c r="BA72" i="2"/>
  <c r="Y36" i="2"/>
  <c r="Y35" i="2" s="1"/>
  <c r="X35" i="2"/>
  <c r="BD37" i="2"/>
  <c r="AN30" i="2"/>
  <c r="AJ92" i="2"/>
  <c r="AJ30" i="2" s="1"/>
  <c r="AK84" i="2"/>
  <c r="AK27" i="2" s="1"/>
  <c r="AK27" i="11" s="1"/>
  <c r="X80" i="2"/>
  <c r="BC89" i="2"/>
  <c r="AR15" i="2"/>
  <c r="AI91" i="2"/>
  <c r="AY91" i="2" s="1"/>
  <c r="Q29" i="2"/>
  <c r="Q28" i="2" s="1"/>
  <c r="I88" i="2"/>
  <c r="X72" i="2"/>
  <c r="X24" i="2" s="1"/>
  <c r="AJ84" i="2"/>
  <c r="AJ27" i="2" s="1"/>
  <c r="AJ27" i="11" s="1"/>
  <c r="AI95" i="2"/>
  <c r="AY95" i="2" s="1"/>
  <c r="O29" i="2"/>
  <c r="O28" i="2" s="1"/>
  <c r="G92" i="2"/>
  <c r="G30" i="2" s="1"/>
  <c r="AJ76" i="2"/>
  <c r="AJ25" i="2" s="1"/>
  <c r="AJ25" i="11" s="1"/>
  <c r="BD42" i="2"/>
  <c r="BD85" i="2"/>
  <c r="R35" i="2"/>
  <c r="F79" i="2"/>
  <c r="V79" i="2" s="1"/>
  <c r="H72" i="2"/>
  <c r="H24" i="2" s="1"/>
  <c r="H24" i="11" s="1"/>
  <c r="F85" i="2"/>
  <c r="F89" i="2"/>
  <c r="AI93" i="2"/>
  <c r="AX28" i="11" l="1"/>
  <c r="AS28" i="11"/>
  <c r="AW28" i="11"/>
  <c r="U13" i="11"/>
  <c r="S13" i="11"/>
  <c r="K13" i="11"/>
  <c r="P13" i="11"/>
  <c r="AQ17" i="3"/>
  <c r="AI17" i="3"/>
  <c r="AT18" i="11"/>
  <c r="G34" i="2"/>
  <c r="U29" i="11"/>
  <c r="AS18" i="11"/>
  <c r="Q13" i="2"/>
  <c r="AI19" i="11"/>
  <c r="AQ18" i="2"/>
  <c r="BA14" i="3"/>
  <c r="AR12" i="3"/>
  <c r="M29" i="11"/>
  <c r="AR18" i="11"/>
  <c r="AT29" i="11"/>
  <c r="AT28" i="11" s="1"/>
  <c r="AQ29" i="2"/>
  <c r="AO16" i="3"/>
  <c r="AO11" i="3" s="1"/>
  <c r="AI22" i="3"/>
  <c r="AI21" i="11"/>
  <c r="AR23" i="11"/>
  <c r="AQ23" i="11" s="1"/>
  <c r="AQ22" i="3"/>
  <c r="AX12" i="3"/>
  <c r="AI22" i="11"/>
  <c r="AI23" i="11"/>
  <c r="AU17" i="3"/>
  <c r="AT12" i="3"/>
  <c r="AI19" i="3"/>
  <c r="AM21" i="3"/>
  <c r="AN22" i="11"/>
  <c r="AM22" i="11" s="1"/>
  <c r="AI20" i="11"/>
  <c r="AI21" i="3"/>
  <c r="AN16" i="3"/>
  <c r="AN12" i="3"/>
  <c r="I29" i="2"/>
  <c r="AK29" i="2"/>
  <c r="AN18" i="11"/>
  <c r="AM18" i="2"/>
  <c r="G29" i="2"/>
  <c r="G28" i="2" s="1"/>
  <c r="AV18" i="11"/>
  <c r="AT15" i="11"/>
  <c r="AL29" i="2"/>
  <c r="AJ29" i="2"/>
  <c r="H29" i="2"/>
  <c r="H28" i="2" s="1"/>
  <c r="R18" i="2"/>
  <c r="AU18" i="2"/>
  <c r="S13" i="2"/>
  <c r="K17" i="2"/>
  <c r="AL17" i="2"/>
  <c r="AJ14" i="2"/>
  <c r="AJ14" i="11" s="1"/>
  <c r="Q18" i="11"/>
  <c r="Q17" i="11" s="1"/>
  <c r="M13" i="2"/>
  <c r="W88" i="2"/>
  <c r="W76" i="2"/>
  <c r="W25" i="2" s="1"/>
  <c r="W20" i="11" s="1"/>
  <c r="X25" i="2"/>
  <c r="W80" i="2"/>
  <c r="W26" i="2" s="1"/>
  <c r="X26" i="2"/>
  <c r="W17" i="2"/>
  <c r="X18" i="2"/>
  <c r="W27" i="2"/>
  <c r="W22" i="11" s="1"/>
  <c r="X27" i="2"/>
  <c r="I14" i="2"/>
  <c r="I14" i="11" s="1"/>
  <c r="G14" i="2"/>
  <c r="G14" i="11" s="1"/>
  <c r="X14" i="2"/>
  <c r="X14" i="11" s="1"/>
  <c r="Y14" i="2"/>
  <c r="Y14" i="11" s="1"/>
  <c r="AZ28" i="2"/>
  <c r="AZ76" i="2"/>
  <c r="AZ25" i="2" s="1"/>
  <c r="BA25" i="2"/>
  <c r="AZ72" i="2"/>
  <c r="AZ24" i="2" s="1"/>
  <c r="BA24" i="2"/>
  <c r="AZ80" i="2"/>
  <c r="AZ26" i="2" s="1"/>
  <c r="BA26" i="2"/>
  <c r="AZ27" i="2"/>
  <c r="BA27" i="2"/>
  <c r="AZ48" i="2"/>
  <c r="AZ18" i="2" s="1"/>
  <c r="BA18" i="2"/>
  <c r="AJ17" i="2"/>
  <c r="AK17" i="2"/>
  <c r="AY64" i="3"/>
  <c r="AY63" i="3" s="1"/>
  <c r="AY21" i="3" s="1"/>
  <c r="AY22" i="11" s="1"/>
  <c r="AI63" i="3"/>
  <c r="AY68" i="3"/>
  <c r="AY67" i="3" s="1"/>
  <c r="O13" i="2"/>
  <c r="G17" i="2"/>
  <c r="AI27" i="11"/>
  <c r="T18" i="11"/>
  <c r="T17" i="11" s="1"/>
  <c r="N16" i="11"/>
  <c r="R16" i="11"/>
  <c r="AV15" i="11"/>
  <c r="P18" i="11"/>
  <c r="BB15" i="11"/>
  <c r="BB14" i="2"/>
  <c r="Y16" i="11"/>
  <c r="Y15" i="2"/>
  <c r="F25" i="11"/>
  <c r="F24" i="11"/>
  <c r="S18" i="11"/>
  <c r="S17" i="11" s="1"/>
  <c r="M18" i="11"/>
  <c r="M17" i="11" s="1"/>
  <c r="AL15" i="2"/>
  <c r="AL14" i="2"/>
  <c r="AL14" i="11" s="1"/>
  <c r="H14" i="2"/>
  <c r="AL25" i="11"/>
  <c r="AI25" i="11" s="1"/>
  <c r="K13" i="2"/>
  <c r="H18" i="11"/>
  <c r="H17" i="2"/>
  <c r="L14" i="11"/>
  <c r="L13" i="11" s="1"/>
  <c r="L13" i="2"/>
  <c r="F27" i="11"/>
  <c r="AL26" i="11"/>
  <c r="AI26" i="11" s="1"/>
  <c r="T13" i="2"/>
  <c r="T14" i="11"/>
  <c r="T13" i="11" s="1"/>
  <c r="U13" i="2"/>
  <c r="U12" i="2" s="1"/>
  <c r="I16" i="11"/>
  <c r="I15" i="2"/>
  <c r="AK15" i="2"/>
  <c r="AK14" i="2"/>
  <c r="AK14" i="11" s="1"/>
  <c r="BC15" i="11"/>
  <c r="BC14" i="2"/>
  <c r="I18" i="11"/>
  <c r="I17" i="2"/>
  <c r="H16" i="11"/>
  <c r="H15" i="2"/>
  <c r="H15" i="11" s="1"/>
  <c r="G16" i="11"/>
  <c r="G15" i="2"/>
  <c r="G15" i="11" s="1"/>
  <c r="V93" i="2"/>
  <c r="V92" i="2" s="1"/>
  <c r="V30" i="2" s="1"/>
  <c r="F92" i="2"/>
  <c r="BA14" i="2"/>
  <c r="J18" i="2"/>
  <c r="L17" i="2"/>
  <c r="P13" i="2"/>
  <c r="AU14" i="2"/>
  <c r="AV14" i="11"/>
  <c r="AU14" i="11" s="1"/>
  <c r="AU23" i="3"/>
  <c r="AI20" i="3"/>
  <c r="AX16" i="3"/>
  <c r="AX24" i="11"/>
  <c r="AW16" i="3"/>
  <c r="AW24" i="11"/>
  <c r="AW17" i="11" s="1"/>
  <c r="AV16" i="3"/>
  <c r="AV24" i="11"/>
  <c r="AT16" i="3"/>
  <c r="AT24" i="11"/>
  <c r="AJ23" i="3"/>
  <c r="AR23" i="3"/>
  <c r="AS16" i="3"/>
  <c r="AS24" i="11"/>
  <c r="AP16" i="3"/>
  <c r="AP24" i="11"/>
  <c r="AM24" i="11" s="1"/>
  <c r="BC62" i="3"/>
  <c r="AM18" i="3"/>
  <c r="AU18" i="3"/>
  <c r="BC58" i="3"/>
  <c r="AQ18" i="3"/>
  <c r="BC54" i="3"/>
  <c r="AQ19" i="2"/>
  <c r="Y48" i="2"/>
  <c r="Y76" i="2"/>
  <c r="R15" i="2"/>
  <c r="Y80" i="2"/>
  <c r="AU19" i="2"/>
  <c r="BC79" i="2"/>
  <c r="BC76" i="2" s="1"/>
  <c r="BC25" i="2" s="1"/>
  <c r="Y72" i="2"/>
  <c r="R19" i="2"/>
  <c r="Y22" i="11"/>
  <c r="Y27" i="11"/>
  <c r="Y25" i="11"/>
  <c r="BB76" i="2"/>
  <c r="BB25" i="2" s="1"/>
  <c r="BC83" i="2"/>
  <c r="V36" i="2"/>
  <c r="V35" i="2" s="1"/>
  <c r="F35" i="2"/>
  <c r="F34" i="2" s="1"/>
  <c r="R16" i="2"/>
  <c r="AM19" i="2"/>
  <c r="BC51" i="2"/>
  <c r="BC75" i="2"/>
  <c r="BC72" i="2" s="1"/>
  <c r="BC24" i="2" s="1"/>
  <c r="J19" i="2"/>
  <c r="N19" i="2"/>
  <c r="L17" i="11"/>
  <c r="AQ13" i="3"/>
  <c r="AM14" i="3"/>
  <c r="AI42" i="3"/>
  <c r="AM13" i="3"/>
  <c r="AQ25" i="3"/>
  <c r="AU13" i="3"/>
  <c r="AM29" i="3"/>
  <c r="AI25" i="3"/>
  <c r="S29" i="11"/>
  <c r="J30" i="11"/>
  <c r="AM14" i="2"/>
  <c r="N14" i="2"/>
  <c r="R29" i="2"/>
  <c r="R28" i="2" s="1"/>
  <c r="AY48" i="2"/>
  <c r="AI48" i="2"/>
  <c r="AQ30" i="2"/>
  <c r="J14" i="2"/>
  <c r="AQ14" i="2"/>
  <c r="X30" i="2"/>
  <c r="R14" i="2"/>
  <c r="AK16" i="11"/>
  <c r="BD84" i="2"/>
  <c r="BD27" i="2" s="1"/>
  <c r="AX32" i="3"/>
  <c r="AY51" i="3"/>
  <c r="AY18" i="3" s="1"/>
  <c r="AY19" i="11" s="1"/>
  <c r="AV29" i="11"/>
  <c r="AV28" i="11" s="1"/>
  <c r="AQ24" i="3"/>
  <c r="AI26" i="3"/>
  <c r="AU14" i="3"/>
  <c r="AI39" i="2"/>
  <c r="F25" i="2"/>
  <c r="X29" i="2"/>
  <c r="X29" i="11" s="1"/>
  <c r="AY35" i="2"/>
  <c r="J24" i="2"/>
  <c r="T29" i="11"/>
  <c r="F72" i="2"/>
  <c r="V72" i="2"/>
  <c r="V24" i="2" s="1"/>
  <c r="V24" i="11" s="1"/>
  <c r="AN33" i="2"/>
  <c r="AY38" i="3"/>
  <c r="AY80" i="2"/>
  <c r="AY26" i="2" s="1"/>
  <c r="W72" i="2"/>
  <c r="W24" i="2" s="1"/>
  <c r="AZ88" i="2"/>
  <c r="AZ29" i="2" s="1"/>
  <c r="W48" i="2"/>
  <c r="W18" i="2" s="1"/>
  <c r="AI84" i="2"/>
  <c r="W39" i="2"/>
  <c r="W15" i="2" s="1"/>
  <c r="L29" i="11"/>
  <c r="AI24" i="2"/>
  <c r="P29" i="11"/>
  <c r="BD35" i="2"/>
  <c r="AY84" i="2"/>
  <c r="AY27" i="2" s="1"/>
  <c r="AI47" i="3"/>
  <c r="V39" i="2"/>
  <c r="AX15" i="11"/>
  <c r="K29" i="11"/>
  <c r="AZ39" i="2"/>
  <c r="AU29" i="2"/>
  <c r="AI38" i="3"/>
  <c r="AY47" i="3"/>
  <c r="AY17" i="3" s="1"/>
  <c r="AY42" i="3"/>
  <c r="AY15" i="3" s="1"/>
  <c r="AL14" i="3"/>
  <c r="AY55" i="3"/>
  <c r="AY19" i="3" s="1"/>
  <c r="AY20" i="11" s="1"/>
  <c r="AY59" i="3"/>
  <c r="AY20" i="3" s="1"/>
  <c r="AY21" i="11" s="1"/>
  <c r="AP15" i="11"/>
  <c r="AZ17" i="3"/>
  <c r="Y29" i="2"/>
  <c r="Y29" i="11" s="1"/>
  <c r="AR33" i="2"/>
  <c r="F39" i="2"/>
  <c r="F27" i="2"/>
  <c r="AS33" i="2"/>
  <c r="AV12" i="2"/>
  <c r="AW33" i="2"/>
  <c r="AI18" i="2"/>
  <c r="AJ18" i="11"/>
  <c r="AI80" i="2"/>
  <c r="AS30" i="11"/>
  <c r="AV33" i="2"/>
  <c r="BC93" i="2"/>
  <c r="BC92" i="2" s="1"/>
  <c r="BC30" i="2" s="1"/>
  <c r="F80" i="2"/>
  <c r="J29" i="2"/>
  <c r="J28" i="2" s="1"/>
  <c r="AY39" i="2"/>
  <c r="AV32" i="3"/>
  <c r="V80" i="2"/>
  <c r="V26" i="2" s="1"/>
  <c r="V26" i="11" s="1"/>
  <c r="AE10" i="6"/>
  <c r="U18" i="11"/>
  <c r="U17" i="11" s="1"/>
  <c r="S12" i="8"/>
  <c r="R11" i="8"/>
  <c r="X11" i="8" s="1"/>
  <c r="BB88" i="2"/>
  <c r="X12" i="8"/>
  <c r="AI35" i="2"/>
  <c r="J10" i="7"/>
  <c r="AB10" i="7" s="1"/>
  <c r="AW10" i="6"/>
  <c r="AO15" i="11"/>
  <c r="AP30" i="11"/>
  <c r="AP28" i="11" s="1"/>
  <c r="AW32" i="3"/>
  <c r="AK23" i="3"/>
  <c r="AI59" i="3"/>
  <c r="BB16" i="11"/>
  <c r="AR32" i="3"/>
  <c r="AL30" i="11"/>
  <c r="AM15" i="3"/>
  <c r="AM24" i="3"/>
  <c r="AK30" i="11"/>
  <c r="AI51" i="3"/>
  <c r="AM17" i="3"/>
  <c r="AI24" i="3"/>
  <c r="AZ18" i="3"/>
  <c r="AX16" i="11"/>
  <c r="AU16" i="11" s="1"/>
  <c r="AU15" i="3"/>
  <c r="AQ28" i="3"/>
  <c r="AJ14" i="3"/>
  <c r="AU24" i="3"/>
  <c r="AM23" i="3"/>
  <c r="AR29" i="11"/>
  <c r="AR28" i="11" s="1"/>
  <c r="AN16" i="11"/>
  <c r="AM16" i="11" s="1"/>
  <c r="AT32" i="3"/>
  <c r="AL23" i="3"/>
  <c r="AZ15" i="3"/>
  <c r="AZ13" i="3"/>
  <c r="AK14" i="3"/>
  <c r="AK12" i="3" s="1"/>
  <c r="AZ20" i="3"/>
  <c r="AO18" i="11"/>
  <c r="AO17" i="11" s="1"/>
  <c r="AS32" i="3"/>
  <c r="AS15" i="11"/>
  <c r="AQ14" i="3"/>
  <c r="AL15" i="3"/>
  <c r="AI15" i="3" s="1"/>
  <c r="AI55" i="3"/>
  <c r="AF11" i="7"/>
  <c r="AE10" i="7"/>
  <c r="AZ30" i="2"/>
  <c r="BA30" i="2"/>
  <c r="F26" i="2"/>
  <c r="F16" i="2"/>
  <c r="AK18" i="11"/>
  <c r="AU28" i="3"/>
  <c r="BB55" i="3"/>
  <c r="BB19" i="3" s="1"/>
  <c r="BC56" i="3"/>
  <c r="BA14" i="6"/>
  <c r="AZ10" i="6"/>
  <c r="AY73" i="2"/>
  <c r="AY72" i="2" s="1"/>
  <c r="AY24" i="2" s="1"/>
  <c r="AI72" i="2"/>
  <c r="V49" i="2"/>
  <c r="V48" i="2" s="1"/>
  <c r="F48" i="2"/>
  <c r="AI76" i="2"/>
  <c r="AY79" i="2"/>
  <c r="BC50" i="3"/>
  <c r="BB47" i="3"/>
  <c r="BB17" i="3" s="1"/>
  <c r="AM28" i="3"/>
  <c r="BC53" i="3"/>
  <c r="BB51" i="3"/>
  <c r="AZ21" i="3"/>
  <c r="AZ19" i="3"/>
  <c r="AX33" i="2"/>
  <c r="V76" i="2"/>
  <c r="V25" i="2" s="1"/>
  <c r="V25" i="11" s="1"/>
  <c r="BC61" i="3"/>
  <c r="BB59" i="3"/>
  <c r="BB20" i="3" s="1"/>
  <c r="AQ27" i="2"/>
  <c r="BB63" i="3"/>
  <c r="BB21" i="3" s="1"/>
  <c r="BC65" i="3"/>
  <c r="AR15" i="11"/>
  <c r="AQ15" i="2"/>
  <c r="BA29" i="2"/>
  <c r="BD41" i="2"/>
  <c r="BD39" i="2" s="1"/>
  <c r="BC39" i="2"/>
  <c r="K18" i="11"/>
  <c r="K17" i="11" s="1"/>
  <c r="AI25" i="2"/>
  <c r="AI27" i="2"/>
  <c r="AO12" i="2"/>
  <c r="AO29" i="11"/>
  <c r="AO28" i="11" s="1"/>
  <c r="AM29" i="2"/>
  <c r="AS16" i="11"/>
  <c r="AM27" i="2"/>
  <c r="R15" i="11"/>
  <c r="F24" i="2"/>
  <c r="F30" i="2"/>
  <c r="Q29" i="11"/>
  <c r="BC88" i="2"/>
  <c r="BD89" i="2"/>
  <c r="BD88" i="2" s="1"/>
  <c r="AX18" i="11"/>
  <c r="AI88" i="2"/>
  <c r="AT33" i="2"/>
  <c r="M15" i="11"/>
  <c r="M13" i="11" s="1"/>
  <c r="J15" i="2"/>
  <c r="AU15" i="2"/>
  <c r="AW15" i="11"/>
  <c r="AN15" i="11"/>
  <c r="AM15" i="2"/>
  <c r="AI26" i="2"/>
  <c r="BC49" i="2"/>
  <c r="BB48" i="2"/>
  <c r="N18" i="2"/>
  <c r="O18" i="11"/>
  <c r="O17" i="11" s="1"/>
  <c r="AT12" i="2"/>
  <c r="BC81" i="2"/>
  <c r="BB80" i="2"/>
  <c r="BB26" i="2" s="1"/>
  <c r="V89" i="2"/>
  <c r="V88" i="2" s="1"/>
  <c r="F88" i="2"/>
  <c r="AN30" i="11"/>
  <c r="AN28" i="11" s="1"/>
  <c r="AM30" i="2"/>
  <c r="N27" i="2"/>
  <c r="AL18" i="11"/>
  <c r="F84" i="2"/>
  <c r="V85" i="2"/>
  <c r="V84" i="2" s="1"/>
  <c r="V27" i="2" s="1"/>
  <c r="V27" i="11" s="1"/>
  <c r="Q15" i="11"/>
  <c r="Q13" i="11" s="1"/>
  <c r="N15" i="2"/>
  <c r="AU30" i="2"/>
  <c r="AX30" i="11"/>
  <c r="AQ16" i="2"/>
  <c r="AY93" i="2"/>
  <c r="AY92" i="2" s="1"/>
  <c r="AY30" i="2" s="1"/>
  <c r="AI92" i="2"/>
  <c r="O29" i="11"/>
  <c r="N29" i="2"/>
  <c r="N28" i="2" s="1"/>
  <c r="M16" i="11"/>
  <c r="J16" i="11" s="1"/>
  <c r="J16" i="2"/>
  <c r="AO33" i="2"/>
  <c r="AI30" i="2"/>
  <c r="AJ30" i="11"/>
  <c r="BD78" i="2"/>
  <c r="AP18" i="11"/>
  <c r="AY88" i="2"/>
  <c r="W30" i="11"/>
  <c r="AJ16" i="11"/>
  <c r="AI16" i="2"/>
  <c r="AJ15" i="2"/>
  <c r="G18" i="11"/>
  <c r="F18" i="2"/>
  <c r="AP33" i="2"/>
  <c r="F76" i="2"/>
  <c r="F16" i="11" l="1"/>
  <c r="F15" i="11"/>
  <c r="G13" i="11"/>
  <c r="AX11" i="3"/>
  <c r="AT17" i="11"/>
  <c r="AN17" i="11"/>
  <c r="AL29" i="11"/>
  <c r="AL28" i="11" s="1"/>
  <c r="AS17" i="11"/>
  <c r="AQ18" i="11"/>
  <c r="BA28" i="2"/>
  <c r="F29" i="2"/>
  <c r="Y13" i="2"/>
  <c r="G29" i="11"/>
  <c r="AI29" i="2"/>
  <c r="H29" i="11"/>
  <c r="R17" i="2"/>
  <c r="I29" i="11"/>
  <c r="I28" i="2"/>
  <c r="AU12" i="3"/>
  <c r="AQ12" i="3"/>
  <c r="AM12" i="3"/>
  <c r="AU17" i="2"/>
  <c r="AQ17" i="2"/>
  <c r="AM17" i="2"/>
  <c r="AI14" i="11"/>
  <c r="Y26" i="2"/>
  <c r="Y26" i="11" s="1"/>
  <c r="W27" i="11"/>
  <c r="W25" i="11"/>
  <c r="Y24" i="2"/>
  <c r="Y19" i="11" s="1"/>
  <c r="W26" i="11"/>
  <c r="W23" i="11"/>
  <c r="W24" i="11"/>
  <c r="Y25" i="2"/>
  <c r="Y20" i="11" s="1"/>
  <c r="Y18" i="2"/>
  <c r="Y18" i="11" s="1"/>
  <c r="G13" i="2"/>
  <c r="G12" i="2" s="1"/>
  <c r="I13" i="2"/>
  <c r="F14" i="2"/>
  <c r="W13" i="2"/>
  <c r="BA17" i="2"/>
  <c r="BB18" i="2"/>
  <c r="BB17" i="2" s="1"/>
  <c r="AY18" i="2"/>
  <c r="AY84" i="3"/>
  <c r="AY83" i="3" s="1"/>
  <c r="AY26" i="3" s="1"/>
  <c r="AY27" i="11" s="1"/>
  <c r="AL12" i="3"/>
  <c r="AY14" i="3"/>
  <c r="AY12" i="3" s="1"/>
  <c r="BB18" i="3"/>
  <c r="I15" i="11"/>
  <c r="I13" i="11" s="1"/>
  <c r="V18" i="2"/>
  <c r="V18" i="11" s="1"/>
  <c r="AV13" i="11"/>
  <c r="J29" i="11"/>
  <c r="AY13" i="2"/>
  <c r="AY14" i="2"/>
  <c r="AY14" i="11" s="1"/>
  <c r="H14" i="11"/>
  <c r="H13" i="11" s="1"/>
  <c r="H13" i="2"/>
  <c r="H12" i="2" s="1"/>
  <c r="V14" i="2"/>
  <c r="BD14" i="2"/>
  <c r="BA13" i="2"/>
  <c r="V16" i="11"/>
  <c r="V15" i="2"/>
  <c r="V15" i="11" s="1"/>
  <c r="X13" i="2"/>
  <c r="BB13" i="2"/>
  <c r="AW11" i="3"/>
  <c r="AU16" i="3"/>
  <c r="AI23" i="3"/>
  <c r="AY22" i="3"/>
  <c r="AY23" i="11" s="1"/>
  <c r="AP17" i="11"/>
  <c r="AX17" i="11"/>
  <c r="AU24" i="11"/>
  <c r="AV17" i="11"/>
  <c r="AK16" i="3"/>
  <c r="AK11" i="3" s="1"/>
  <c r="AK24" i="11"/>
  <c r="AK17" i="11" s="1"/>
  <c r="AR16" i="3"/>
  <c r="AR11" i="3" s="1"/>
  <c r="AR24" i="11"/>
  <c r="AQ23" i="3"/>
  <c r="AQ16" i="3" s="1"/>
  <c r="AJ16" i="3"/>
  <c r="AJ24" i="11"/>
  <c r="AJ17" i="11" s="1"/>
  <c r="AL16" i="3"/>
  <c r="AL24" i="11"/>
  <c r="AI14" i="3"/>
  <c r="AI12" i="3" s="1"/>
  <c r="AJ12" i="3"/>
  <c r="AI30" i="11"/>
  <c r="AM16" i="3"/>
  <c r="AI18" i="11"/>
  <c r="N17" i="2"/>
  <c r="J17" i="2"/>
  <c r="R13" i="2"/>
  <c r="N13" i="2"/>
  <c r="J13" i="2"/>
  <c r="AI18" i="3"/>
  <c r="BD58" i="3"/>
  <c r="BD54" i="3"/>
  <c r="BD62" i="3"/>
  <c r="AS13" i="11"/>
  <c r="AT11" i="3"/>
  <c r="H17" i="11"/>
  <c r="S12" i="2"/>
  <c r="AP12" i="2"/>
  <c r="I17" i="11"/>
  <c r="P17" i="11"/>
  <c r="F19" i="2"/>
  <c r="F17" i="2" s="1"/>
  <c r="BD83" i="2"/>
  <c r="G17" i="11"/>
  <c r="AY76" i="2"/>
  <c r="X22" i="11"/>
  <c r="X27" i="11"/>
  <c r="X25" i="11"/>
  <c r="BD75" i="2"/>
  <c r="BD79" i="2"/>
  <c r="AX12" i="2"/>
  <c r="BD51" i="2"/>
  <c r="X17" i="2"/>
  <c r="X24" i="11"/>
  <c r="X26" i="11"/>
  <c r="X23" i="11"/>
  <c r="AI19" i="2"/>
  <c r="AI17" i="2" s="1"/>
  <c r="AV11" i="3"/>
  <c r="AT13" i="11"/>
  <c r="AP11" i="3"/>
  <c r="AP13" i="11"/>
  <c r="AN13" i="11"/>
  <c r="AZ27" i="11"/>
  <c r="AZ25" i="11"/>
  <c r="AO13" i="11"/>
  <c r="AZ24" i="11"/>
  <c r="AZ23" i="11"/>
  <c r="AZ26" i="11"/>
  <c r="AX13" i="11"/>
  <c r="AZ19" i="11"/>
  <c r="P12" i="2"/>
  <c r="T12" i="2"/>
  <c r="N14" i="11"/>
  <c r="R14" i="11"/>
  <c r="R13" i="11" s="1"/>
  <c r="AW13" i="11"/>
  <c r="AZ30" i="11"/>
  <c r="L12" i="2"/>
  <c r="AJ33" i="2"/>
  <c r="AI14" i="2"/>
  <c r="BD93" i="2"/>
  <c r="BD92" i="2" s="1"/>
  <c r="BD30" i="2" s="1"/>
  <c r="AU29" i="11"/>
  <c r="X28" i="2"/>
  <c r="R29" i="11"/>
  <c r="AS12" i="2"/>
  <c r="BB29" i="2"/>
  <c r="BB28" i="2" s="1"/>
  <c r="BD16" i="11"/>
  <c r="AL15" i="11"/>
  <c r="AQ32" i="3"/>
  <c r="AU32" i="3"/>
  <c r="BC30" i="11"/>
  <c r="AS11" i="3"/>
  <c r="AK29" i="11"/>
  <c r="AK28" i="11" s="1"/>
  <c r="AZ22" i="11"/>
  <c r="X20" i="11"/>
  <c r="AQ33" i="2"/>
  <c r="AU33" i="2"/>
  <c r="AQ30" i="11"/>
  <c r="AW12" i="2"/>
  <c r="K12" i="2"/>
  <c r="AY16" i="11"/>
  <c r="AQ29" i="11"/>
  <c r="AQ28" i="11" s="1"/>
  <c r="AN12" i="2"/>
  <c r="S11" i="8"/>
  <c r="Y11" i="8" s="1"/>
  <c r="Y12" i="8"/>
  <c r="R18" i="11"/>
  <c r="R17" i="11" s="1"/>
  <c r="AK33" i="2"/>
  <c r="X16" i="11"/>
  <c r="W16" i="11"/>
  <c r="AZ21" i="11"/>
  <c r="AK15" i="11"/>
  <c r="BB11" i="4"/>
  <c r="BA11" i="4"/>
  <c r="BA15" i="11"/>
  <c r="AZ15" i="11" s="1"/>
  <c r="BA16" i="11"/>
  <c r="AZ16" i="11" s="1"/>
  <c r="AZ14" i="3"/>
  <c r="AL16" i="11"/>
  <c r="AI16" i="11" s="1"/>
  <c r="AZ20" i="11"/>
  <c r="Q12" i="2"/>
  <c r="M12" i="2"/>
  <c r="AK12" i="2"/>
  <c r="AN11" i="3"/>
  <c r="BA32" i="3"/>
  <c r="AF10" i="7"/>
  <c r="AG11" i="7"/>
  <c r="AG10" i="7" s="1"/>
  <c r="AM33" i="2"/>
  <c r="AM32" i="3"/>
  <c r="BC63" i="3"/>
  <c r="BC21" i="3" s="1"/>
  <c r="BD65" i="3"/>
  <c r="BD63" i="3" s="1"/>
  <c r="BD21" i="3" s="1"/>
  <c r="BC59" i="3"/>
  <c r="BC20" i="3" s="1"/>
  <c r="BD61" i="3"/>
  <c r="BC51" i="3"/>
  <c r="BD53" i="3"/>
  <c r="BC47" i="3"/>
  <c r="BC17" i="3" s="1"/>
  <c r="BD50" i="3"/>
  <c r="BA10" i="6"/>
  <c r="BB14" i="6"/>
  <c r="BB10" i="6" s="1"/>
  <c r="BC55" i="3"/>
  <c r="BC19" i="3" s="1"/>
  <c r="BD56" i="3"/>
  <c r="AJ29" i="11"/>
  <c r="AJ28" i="11" s="1"/>
  <c r="BB30" i="11"/>
  <c r="BA18" i="11"/>
  <c r="BA17" i="11" s="1"/>
  <c r="X18" i="11"/>
  <c r="W18" i="11"/>
  <c r="BA33" i="2"/>
  <c r="AZ12" i="2" s="1"/>
  <c r="F30" i="11"/>
  <c r="N29" i="11"/>
  <c r="AM30" i="11"/>
  <c r="AU15" i="11"/>
  <c r="BC29" i="2"/>
  <c r="BC28" i="2" s="1"/>
  <c r="J18" i="11"/>
  <c r="J17" i="11" s="1"/>
  <c r="X21" i="11"/>
  <c r="W21" i="11"/>
  <c r="AQ15" i="11"/>
  <c r="AL12" i="2"/>
  <c r="N15" i="11"/>
  <c r="N18" i="11"/>
  <c r="BC48" i="2"/>
  <c r="BD49" i="2"/>
  <c r="AM15" i="11"/>
  <c r="J15" i="11"/>
  <c r="X15" i="11"/>
  <c r="X19" i="11"/>
  <c r="W19" i="11"/>
  <c r="AU30" i="11"/>
  <c r="BC80" i="2"/>
  <c r="BC26" i="2" s="1"/>
  <c r="BD81" i="2"/>
  <c r="BD29" i="2"/>
  <c r="AY29" i="2"/>
  <c r="Y15" i="11"/>
  <c r="Y13" i="11" s="1"/>
  <c r="BA29" i="11"/>
  <c r="BA28" i="11" s="1"/>
  <c r="AJ15" i="11"/>
  <c r="AI15" i="2"/>
  <c r="AI13" i="2" s="1"/>
  <c r="F15" i="2"/>
  <c r="F18" i="11"/>
  <c r="AM18" i="11"/>
  <c r="AM17" i="11" s="1"/>
  <c r="V29" i="2"/>
  <c r="V28" i="2" s="1"/>
  <c r="O12" i="2"/>
  <c r="AQ16" i="11"/>
  <c r="AU18" i="11"/>
  <c r="Y28" i="2"/>
  <c r="AM29" i="11"/>
  <c r="AM28" i="11" s="1"/>
  <c r="BC13" i="2"/>
  <c r="AR12" i="2"/>
  <c r="AU28" i="11" l="1"/>
  <c r="F14" i="11"/>
  <c r="X13" i="11"/>
  <c r="W13" i="11"/>
  <c r="N13" i="11"/>
  <c r="BD28" i="2"/>
  <c r="F29" i="11"/>
  <c r="R12" i="2"/>
  <c r="AL11" i="3"/>
  <c r="BD59" i="3"/>
  <c r="BD20" i="3" s="1"/>
  <c r="AU12" i="2"/>
  <c r="Y17" i="2"/>
  <c r="Y12" i="2" s="1"/>
  <c r="F13" i="2"/>
  <c r="AM12" i="2"/>
  <c r="V17" i="2"/>
  <c r="BD13" i="2"/>
  <c r="Y21" i="11"/>
  <c r="Y24" i="11"/>
  <c r="Y23" i="11"/>
  <c r="BC18" i="2"/>
  <c r="BC17" i="2" s="1"/>
  <c r="AY80" i="3"/>
  <c r="AY79" i="3" s="1"/>
  <c r="AY15" i="11"/>
  <c r="AY13" i="11" s="1"/>
  <c r="AI16" i="3"/>
  <c r="AI11" i="3" s="1"/>
  <c r="BD51" i="3"/>
  <c r="BD18" i="3" s="1"/>
  <c r="BC18" i="3"/>
  <c r="V13" i="2"/>
  <c r="V14" i="11"/>
  <c r="V13" i="11" s="1"/>
  <c r="W15" i="11"/>
  <c r="W14" i="2"/>
  <c r="W14" i="11" s="1"/>
  <c r="AI12" i="2"/>
  <c r="AY25" i="2"/>
  <c r="AY17" i="2" s="1"/>
  <c r="AU17" i="11"/>
  <c r="AJ11" i="3"/>
  <c r="AI24" i="11"/>
  <c r="AI17" i="11" s="1"/>
  <c r="AQ24" i="11"/>
  <c r="AQ17" i="11" s="1"/>
  <c r="AR17" i="11"/>
  <c r="AL17" i="11"/>
  <c r="AI29" i="11"/>
  <c r="AI28" i="11" s="1"/>
  <c r="N12" i="2"/>
  <c r="F17" i="11"/>
  <c r="AU11" i="3"/>
  <c r="BD55" i="3"/>
  <c r="BD19" i="3" s="1"/>
  <c r="AZ16" i="3"/>
  <c r="AQ14" i="11"/>
  <c r="AQ13" i="11" s="1"/>
  <c r="BD47" i="3"/>
  <c r="AM11" i="3"/>
  <c r="AQ11" i="3"/>
  <c r="BD80" i="2"/>
  <c r="V17" i="11"/>
  <c r="N17" i="11"/>
  <c r="BD48" i="2"/>
  <c r="BD76" i="2"/>
  <c r="BD25" i="2" s="1"/>
  <c r="BD72" i="2"/>
  <c r="AZ17" i="2"/>
  <c r="AK13" i="11"/>
  <c r="AR13" i="11"/>
  <c r="AM14" i="11"/>
  <c r="AM13" i="11" s="1"/>
  <c r="AU13" i="11"/>
  <c r="BA13" i="11"/>
  <c r="AL13" i="11"/>
  <c r="AQ12" i="2"/>
  <c r="AI15" i="11"/>
  <c r="I12" i="2"/>
  <c r="AJ12" i="2"/>
  <c r="AZ13" i="2"/>
  <c r="J14" i="11"/>
  <c r="J13" i="11" s="1"/>
  <c r="BD30" i="11"/>
  <c r="BB29" i="11"/>
  <c r="BB28" i="11" s="1"/>
  <c r="J12" i="2"/>
  <c r="AV12" i="11"/>
  <c r="BD15" i="11"/>
  <c r="BD13" i="11" s="1"/>
  <c r="AW12" i="11"/>
  <c r="X12" i="2"/>
  <c r="AT12" i="11"/>
  <c r="AX12" i="11"/>
  <c r="BB33" i="2"/>
  <c r="AP12" i="11"/>
  <c r="AI33" i="2"/>
  <c r="AS12" i="11"/>
  <c r="AI11" i="4"/>
  <c r="AO12" i="11"/>
  <c r="AI32" i="3"/>
  <c r="BA11" i="3"/>
  <c r="AY30" i="11"/>
  <c r="AN12" i="11"/>
  <c r="BB32" i="3"/>
  <c r="X17" i="11"/>
  <c r="W17" i="11" s="1"/>
  <c r="AY18" i="11"/>
  <c r="BC16" i="11"/>
  <c r="BC13" i="11" s="1"/>
  <c r="AZ18" i="11"/>
  <c r="BB18" i="11"/>
  <c r="BB17" i="11" s="1"/>
  <c r="BB12" i="2"/>
  <c r="AZ29" i="11"/>
  <c r="AY29" i="11"/>
  <c r="V29" i="11"/>
  <c r="BA12" i="2"/>
  <c r="AY28" i="11" l="1"/>
  <c r="V12" i="2"/>
  <c r="BC29" i="11"/>
  <c r="BC28" i="11" s="1"/>
  <c r="BD29" i="11"/>
  <c r="BD28" i="11" s="1"/>
  <c r="Y17" i="11"/>
  <c r="BD18" i="2"/>
  <c r="BD33" i="2"/>
  <c r="BD24" i="2"/>
  <c r="BD26" i="2"/>
  <c r="AY12" i="2"/>
  <c r="AY75" i="3"/>
  <c r="AY25" i="3"/>
  <c r="AY26" i="11" s="1"/>
  <c r="BD32" i="3"/>
  <c r="BD17" i="3"/>
  <c r="AR12" i="11"/>
  <c r="AM12" i="11"/>
  <c r="F13" i="11"/>
  <c r="AY33" i="2"/>
  <c r="BC33" i="2"/>
  <c r="BB11" i="3"/>
  <c r="BB13" i="11"/>
  <c r="BB12" i="11" s="1"/>
  <c r="AZ14" i="11"/>
  <c r="AJ13" i="11"/>
  <c r="AJ12" i="11" s="1"/>
  <c r="AI13" i="11"/>
  <c r="AI12" i="11" s="1"/>
  <c r="BC11" i="4"/>
  <c r="AL12" i="11"/>
  <c r="BC32" i="3"/>
  <c r="AU12" i="11"/>
  <c r="AQ12" i="11"/>
  <c r="AK12" i="11"/>
  <c r="BD11" i="4"/>
  <c r="BC18" i="11"/>
  <c r="BC17" i="11" s="1"/>
  <c r="BC12" i="2"/>
  <c r="BA12" i="11"/>
  <c r="BD18" i="11" l="1"/>
  <c r="BD17" i="11" s="1"/>
  <c r="BD17" i="2"/>
  <c r="BD12" i="2" s="1"/>
  <c r="AY72" i="3"/>
  <c r="AY71" i="3" s="1"/>
  <c r="AY24" i="3"/>
  <c r="AY25" i="11" s="1"/>
  <c r="BC11" i="3"/>
  <c r="BD11" i="3"/>
  <c r="BD12" i="11" l="1"/>
  <c r="AY32" i="3"/>
  <c r="AY23" i="3"/>
  <c r="BC12" i="11"/>
  <c r="AY24" i="11" l="1"/>
  <c r="AY17" i="11" s="1"/>
  <c r="AY12" i="11" s="1"/>
  <c r="AY16" i="3"/>
  <c r="AY11" i="3" s="1"/>
  <c r="F87" i="2"/>
  <c r="J87" i="2"/>
  <c r="T87" i="2"/>
  <c r="T33" i="2" s="1"/>
  <c r="Q87" i="2"/>
  <c r="Q33" i="2" s="1"/>
  <c r="Q31" i="2"/>
  <c r="Q31" i="11" s="1"/>
  <c r="Q28" i="11" s="1"/>
  <c r="Q12" i="11" s="1"/>
  <c r="T31" i="11"/>
  <c r="T28" i="11" s="1"/>
  <c r="T12" i="11" s="1"/>
  <c r="T31" i="2"/>
  <c r="M33" i="2"/>
  <c r="M87" i="2"/>
  <c r="M31" i="11"/>
  <c r="M28" i="11" s="1"/>
  <c r="M12" i="11" s="1"/>
  <c r="M31" i="2"/>
  <c r="U87" i="2"/>
  <c r="U33" i="2" s="1"/>
  <c r="O33" i="2"/>
  <c r="O87" i="2"/>
  <c r="K33" i="2"/>
  <c r="K87" i="2"/>
  <c r="O31" i="11"/>
  <c r="O28" i="11" s="1"/>
  <c r="O12" i="11" s="1"/>
  <c r="P87" i="2"/>
  <c r="P33" i="2" s="1"/>
  <c r="N33" i="2" s="1"/>
  <c r="S87" i="2"/>
  <c r="S33" i="2" s="1"/>
  <c r="L87" i="2"/>
  <c r="L33" i="2" s="1"/>
  <c r="H96" i="2"/>
  <c r="H87" i="2" s="1"/>
  <c r="H33" i="2" s="1"/>
  <c r="U31" i="2"/>
  <c r="U31" i="11"/>
  <c r="U28" i="11" s="1"/>
  <c r="U12" i="11" s="1"/>
  <c r="P31" i="2"/>
  <c r="P31" i="11"/>
  <c r="P28" i="11" s="1"/>
  <c r="P12" i="11" s="1"/>
  <c r="O31" i="2"/>
  <c r="N31" i="2"/>
  <c r="G96" i="2"/>
  <c r="G31" i="2" s="1"/>
  <c r="I96" i="2"/>
  <c r="I87" i="2" s="1"/>
  <c r="I33" i="2" s="1"/>
  <c r="N87" i="2"/>
  <c r="R31" i="2"/>
  <c r="R87" i="2"/>
  <c r="K31" i="2"/>
  <c r="J31" i="2" s="1"/>
  <c r="S31" i="2"/>
  <c r="S31" i="11"/>
  <c r="S28" i="11" s="1"/>
  <c r="S12" i="11" s="1"/>
  <c r="R31" i="11"/>
  <c r="R28" i="11" s="1"/>
  <c r="R12" i="11" s="1"/>
  <c r="L31" i="2"/>
  <c r="L31" i="11"/>
  <c r="L28" i="11" s="1"/>
  <c r="L12" i="11" s="1"/>
  <c r="R33" i="2" l="1"/>
  <c r="J33" i="2"/>
  <c r="G31" i="11"/>
  <c r="F31" i="2"/>
  <c r="F28" i="2" s="1"/>
  <c r="F12" i="2" s="1"/>
  <c r="K31" i="11"/>
  <c r="I31" i="2"/>
  <c r="I31" i="11" s="1"/>
  <c r="I28" i="11" s="1"/>
  <c r="I12" i="11" s="1"/>
  <c r="G87" i="2"/>
  <c r="G33" i="2" s="1"/>
  <c r="F33" i="2" s="1"/>
  <c r="N31" i="11"/>
  <c r="N28" i="11" s="1"/>
  <c r="N12" i="11" s="1"/>
  <c r="H31" i="2"/>
  <c r="H31" i="11" s="1"/>
  <c r="H28" i="11" s="1"/>
  <c r="H12" i="11" s="1"/>
  <c r="F31" i="11" l="1"/>
  <c r="F28" i="11" s="1"/>
  <c r="F12" i="11" s="1"/>
  <c r="G28" i="11"/>
  <c r="G12" i="11" s="1"/>
  <c r="K28" i="11"/>
  <c r="K12" i="11" s="1"/>
  <c r="J31" i="11"/>
  <c r="J28" i="11" s="1"/>
  <c r="J12" i="11" s="1"/>
  <c r="V87" i="2"/>
  <c r="V33" i="2" s="1"/>
  <c r="V31" i="2"/>
  <c r="V31" i="11"/>
  <c r="V28" i="11" s="1"/>
  <c r="V12" i="11" s="1"/>
  <c r="X31" i="2"/>
  <c r="X31" i="11" s="1"/>
  <c r="X28" i="11" s="1"/>
  <c r="X12" i="11" s="1"/>
  <c r="X87" i="2"/>
  <c r="X33" i="2" s="1"/>
  <c r="W33" i="2" s="1"/>
  <c r="W96" i="2"/>
  <c r="W87" i="2" l="1"/>
  <c r="W28" i="2" s="1"/>
  <c r="W12" i="2"/>
  <c r="Y31" i="2"/>
  <c r="Y31" i="11" s="1"/>
  <c r="Y28" i="11" s="1"/>
  <c r="Y12" i="11" s="1"/>
  <c r="W12" i="11" s="1"/>
  <c r="Y87" i="2"/>
  <c r="Y33"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ruxandra.muscan</author>
    <author>Ruxandra MUSCAN</author>
  </authors>
  <commentList>
    <comment ref="C4" authorId="0" shapeId="0" xr:uid="{00000000-0006-0000-0800-000001000000}">
      <text>
        <r>
          <rPr>
            <sz val="8"/>
            <color indexed="81"/>
            <rFont val="Tahoma"/>
            <family val="2"/>
            <charset val="238"/>
          </rPr>
          <t xml:space="preserve">Alegeti din lista operatorul
</t>
        </r>
      </text>
    </comment>
    <comment ref="C5" authorId="0" shapeId="0" xr:uid="{00000000-0006-0000-0800-000002000000}">
      <text>
        <r>
          <rPr>
            <b/>
            <sz val="8"/>
            <color indexed="81"/>
            <rFont val="Tahoma"/>
            <family val="2"/>
            <charset val="238"/>
          </rPr>
          <t xml:space="preserve">Alegeti din lista luna </t>
        </r>
        <r>
          <rPr>
            <sz val="8"/>
            <color indexed="81"/>
            <rFont val="Tahoma"/>
            <family val="2"/>
            <charset val="238"/>
          </rPr>
          <t xml:space="preserve">
</t>
        </r>
      </text>
    </comment>
    <comment ref="C6" authorId="0" shapeId="0" xr:uid="{00000000-0006-0000-0800-000003000000}">
      <text>
        <r>
          <rPr>
            <b/>
            <sz val="8"/>
            <color indexed="81"/>
            <rFont val="Tahoma"/>
            <family val="2"/>
            <charset val="238"/>
          </rPr>
          <t>alegeti din lista anul</t>
        </r>
        <r>
          <rPr>
            <sz val="8"/>
            <color indexed="81"/>
            <rFont val="Tahoma"/>
            <family val="2"/>
            <charset val="238"/>
          </rPr>
          <t xml:space="preserve">
</t>
        </r>
      </text>
    </comment>
    <comment ref="C7" authorId="1" shapeId="0" xr:uid="{00000000-0006-0000-0800-000004000000}">
      <text>
        <r>
          <rPr>
            <b/>
            <sz val="9"/>
            <color indexed="81"/>
            <rFont val="Tahoma"/>
            <family val="2"/>
            <charset val="238"/>
          </rPr>
          <t>Alegeti tipul de date</t>
        </r>
        <r>
          <rPr>
            <sz val="9"/>
            <color indexed="81"/>
            <rFont val="Tahoma"/>
            <family val="2"/>
            <charset val="238"/>
          </rPr>
          <t xml:space="preserve">
Estimat/Realizat</t>
        </r>
      </text>
    </comment>
    <comment ref="C8" authorId="1" shapeId="0" xr:uid="{00000000-0006-0000-0800-000005000000}">
      <text>
        <r>
          <rPr>
            <b/>
            <sz val="9"/>
            <color indexed="81"/>
            <rFont val="Tahoma"/>
            <family val="2"/>
            <charset val="238"/>
          </rPr>
          <t xml:space="preserve">Alegeti:
</t>
        </r>
        <r>
          <rPr>
            <sz val="9"/>
            <color indexed="81"/>
            <rFont val="Tahoma"/>
            <family val="2"/>
            <charset val="238"/>
          </rPr>
          <t xml:space="preserve">
</t>
        </r>
      </text>
    </comment>
  </commentList>
</comments>
</file>

<file path=xl/sharedStrings.xml><?xml version="1.0" encoding="utf-8"?>
<sst xmlns="http://schemas.openxmlformats.org/spreadsheetml/2006/main" count="2415" uniqueCount="567">
  <si>
    <t>Nr PV de PIF/receptie/NIR (orice document care atestă trecerea la mijloace fixe)</t>
  </si>
  <si>
    <t>Machete cu date rectificate:</t>
  </si>
  <si>
    <t>Denumire</t>
  </si>
  <si>
    <t>Telefon</t>
  </si>
  <si>
    <t>Fax</t>
  </si>
  <si>
    <t>Adresa web</t>
  </si>
  <si>
    <t>zz.ll.aaaa</t>
  </si>
  <si>
    <t>Amplasamentul obiectivului de investiţie/mijlocului fix în reteaua electrică sau de către cine este utilizat mijlocul fix</t>
  </si>
  <si>
    <t>Valoare PIF/de inventar/de intrare realizata  - Total general - 
(IT+MT+JT)</t>
  </si>
  <si>
    <t>km/buc</t>
  </si>
  <si>
    <t>Rectificare</t>
  </si>
  <si>
    <t>PE</t>
  </si>
  <si>
    <t>Data rectificării</t>
  </si>
  <si>
    <t>Operator de distribuţie:</t>
  </si>
  <si>
    <t xml:space="preserve">Monitorizare luna: </t>
  </si>
  <si>
    <t>Anul:</t>
  </si>
  <si>
    <t>ianuarie</t>
  </si>
  <si>
    <t>februarie</t>
  </si>
  <si>
    <t>martie</t>
  </si>
  <si>
    <t>aprilie</t>
  </si>
  <si>
    <t>iunie</t>
  </si>
  <si>
    <t>iulie</t>
  </si>
  <si>
    <t>august</t>
  </si>
  <si>
    <t>&lt;operator&gt;</t>
  </si>
  <si>
    <t>&lt;luna&gt;</t>
  </si>
  <si>
    <t>&lt;anul&gt;</t>
  </si>
  <si>
    <t xml:space="preserve">retehnologizarea şi modernizarea liniilor/staţiilor şi posturilor de transformare existente care sunt supraîncărcate, considerate locuri de muncă cu condiţii deosebite din punct de vedere al securităţii muncii, care au parametrii tehnici necorespunzători </t>
  </si>
  <si>
    <t>înlocuirea echipamentelor existente uzate fizic şi moral pentru care nu există piese de schimb şi pentru care nu mai pot fi executate lucrări de mentenanţă corespunzătoare, înlocuirea echipamentelor pentru a se respecta condiţiile de mediu</t>
  </si>
  <si>
    <t>instalaţii pentru compensarea factorului de putere</t>
  </si>
  <si>
    <t>B4</t>
  </si>
  <si>
    <t>B5</t>
  </si>
  <si>
    <t>B6</t>
  </si>
  <si>
    <t>B4-1</t>
  </si>
  <si>
    <t>B4-n</t>
  </si>
  <si>
    <t>B5-1</t>
  </si>
  <si>
    <t>B5-n</t>
  </si>
  <si>
    <t>B6-1</t>
  </si>
  <si>
    <t>B6-n</t>
  </si>
  <si>
    <t>Denumire obiectiv prognozat si mijloacele fixe aferente realizate, conform fisei de intrare in contabilitate a mjlocului fix***</t>
  </si>
  <si>
    <t>Nr. crt.</t>
  </si>
  <si>
    <t>Denumirea obiectivului de investiţie/lucrare/mijloc fix</t>
  </si>
  <si>
    <t>Amplasamentul obiectivului de investiţie/mijlocului fix</t>
  </si>
  <si>
    <t>Valoare PIF/de inventar/de intrare prognozată la IT (inalta tensiune)</t>
  </si>
  <si>
    <t>Valoare PIF/de inventar/de intrare prognozată la MT (medie tensiune)</t>
  </si>
  <si>
    <t>Valoare PIF/de inventar/de intrare prognozată la JT (joasa tensiune)</t>
  </si>
  <si>
    <t>Valoare PIF/de inventar/de intrare prognozată - Total general -</t>
  </si>
  <si>
    <t>Durata normala de functionare prognozata**</t>
  </si>
  <si>
    <t>Amortizare anuala prognozata</t>
  </si>
  <si>
    <t>Amortizare lunara prognozata</t>
  </si>
  <si>
    <t>Localitatea</t>
  </si>
  <si>
    <t xml:space="preserve">Total, din care </t>
  </si>
  <si>
    <t>Surse proprii</t>
  </si>
  <si>
    <t>Surse imprumutate</t>
  </si>
  <si>
    <t>fara contributii financiare</t>
  </si>
  <si>
    <t>(valoare intreaga, fara contributii financiare)</t>
  </si>
  <si>
    <t>lei</t>
  </si>
  <si>
    <t>ani</t>
  </si>
  <si>
    <t>A.</t>
  </si>
  <si>
    <t>A1</t>
  </si>
  <si>
    <t>A2</t>
  </si>
  <si>
    <t>A3</t>
  </si>
  <si>
    <t>B</t>
  </si>
  <si>
    <t>B1</t>
  </si>
  <si>
    <t>B2</t>
  </si>
  <si>
    <t>B3</t>
  </si>
  <si>
    <t>C</t>
  </si>
  <si>
    <t>C1</t>
  </si>
  <si>
    <t>C2</t>
  </si>
  <si>
    <t>A1-1</t>
  </si>
  <si>
    <t>A2-1</t>
  </si>
  <si>
    <t>A2-n</t>
  </si>
  <si>
    <t>A3-1</t>
  </si>
  <si>
    <t>A3-n</t>
  </si>
  <si>
    <t>B1-1</t>
  </si>
  <si>
    <t>B1-n</t>
  </si>
  <si>
    <t>B2-1</t>
  </si>
  <si>
    <t>B2-n</t>
  </si>
  <si>
    <t>B3-1</t>
  </si>
  <si>
    <t>B3-n</t>
  </si>
  <si>
    <t>C1-1</t>
  </si>
  <si>
    <t>DETALIU PROGRAM INVESTITII PROGNOZAT</t>
  </si>
  <si>
    <t>DETALIU PROGRAM INVESTITII REALIZAT</t>
  </si>
  <si>
    <t>Durata normala de functionare stabilita</t>
  </si>
  <si>
    <t>C1-n</t>
  </si>
  <si>
    <t>C2-1</t>
  </si>
  <si>
    <t>C2-n</t>
  </si>
  <si>
    <t xml:space="preserve">Valoare PIF/de inventar/de intrare realizata  - Total general - </t>
  </si>
  <si>
    <t>Nr PV de PIF/receptie/NIR</t>
  </si>
  <si>
    <t>Data PIF/receptie (se va scrie in format General, fara zecimale)</t>
  </si>
  <si>
    <t>Valoare PIF/de inventar/de intrare realizata -Total general-</t>
  </si>
  <si>
    <t>Amortizare anuala cf. duratei normale de functionare stabilite</t>
  </si>
  <si>
    <t>Amortizare lunara cf. duratei normale de functionare stabilite</t>
  </si>
  <si>
    <t>Amortizarea pentru anul de PIF</t>
  </si>
  <si>
    <t>Amortizarea pentru ultimul an de viata</t>
  </si>
  <si>
    <t>Contribuţii financiare</t>
  </si>
  <si>
    <t>Zi</t>
  </si>
  <si>
    <t>Luna</t>
  </si>
  <si>
    <t>An</t>
  </si>
  <si>
    <t>TOTAL GENERAL INVESTIŢII (A+B+C)</t>
  </si>
  <si>
    <t>Altele</t>
  </si>
  <si>
    <t xml:space="preserve">Adrese e-mail </t>
  </si>
  <si>
    <t xml:space="preserve">Adresa </t>
  </si>
  <si>
    <t>Persoane de contact</t>
  </si>
  <si>
    <t>Director General</t>
  </si>
  <si>
    <t>Nr. de inventar ( se va trece numarul unic la nivel de subnumar de inventar)</t>
  </si>
  <si>
    <t>Nr.crt.</t>
  </si>
  <si>
    <t>Data iesirii (se va scrie in format General, fara zecimale)</t>
  </si>
  <si>
    <t>MVA</t>
  </si>
  <si>
    <t>Cantitate</t>
  </si>
  <si>
    <t>A1-n</t>
  </si>
  <si>
    <t>Sucursala/ Judet</t>
  </si>
  <si>
    <t>Amortizarea pentru anul iesirii</t>
  </si>
  <si>
    <t>Valoarea rămasă neamortizată</t>
  </si>
  <si>
    <t/>
  </si>
  <si>
    <t>mai</t>
  </si>
  <si>
    <t>septembrie</t>
  </si>
  <si>
    <t>octombrie</t>
  </si>
  <si>
    <t>noiembrie</t>
  </si>
  <si>
    <t>decembrie</t>
  </si>
  <si>
    <t>Estimat/realizat</t>
  </si>
  <si>
    <t>Estimat</t>
  </si>
  <si>
    <t>Realizat</t>
  </si>
  <si>
    <t>Da</t>
  </si>
  <si>
    <t>Nu</t>
  </si>
  <si>
    <t>&lt;Da/Nu&gt;</t>
  </si>
  <si>
    <t>&lt;Estimat/Realizat&gt;</t>
  </si>
  <si>
    <t>Denumire mijloc fix conform fisei de intrare in contabilitate a mjlocului fix</t>
  </si>
  <si>
    <t>U.M.</t>
  </si>
  <si>
    <t xml:space="preserve"> -</t>
  </si>
  <si>
    <t>km</t>
  </si>
  <si>
    <t>-</t>
  </si>
  <si>
    <t>Puterea cumulata a transformatoarelor/AT de putere</t>
  </si>
  <si>
    <t xml:space="preserve">   - din statiile electrice</t>
  </si>
  <si>
    <t xml:space="preserve">   - din PT/PA                                                          </t>
  </si>
  <si>
    <t xml:space="preserve">   - la IT</t>
  </si>
  <si>
    <t xml:space="preserve">   - la MT</t>
  </si>
  <si>
    <t xml:space="preserve">   - la JT</t>
  </si>
  <si>
    <t xml:space="preserve">                 - din care bransamente</t>
  </si>
  <si>
    <t>Numarul statiilor electrice</t>
  </si>
  <si>
    <t xml:space="preserve">Numarul PT/PA </t>
  </si>
  <si>
    <t>Aria geografică deservită</t>
  </si>
  <si>
    <t xml:space="preserve">Nr. Crt. </t>
  </si>
  <si>
    <t>Notă: - lungimile LEA/LES reprezintă lungimi de traseu cumulate.</t>
  </si>
  <si>
    <t>Motivul nerealizării obiectivului de investiţii prognozat sau al realizării unei investiţii neplanificate</t>
  </si>
  <si>
    <r>
      <t xml:space="preserve">Data PIF/receptie sau a oricărui document care atestă trecerea la mijloace fixe (se va scrie in format </t>
    </r>
    <r>
      <rPr>
        <b/>
        <i/>
        <sz val="12"/>
        <rFont val="Times New Roman"/>
        <family val="1"/>
        <charset val="238"/>
      </rPr>
      <t>General</t>
    </r>
    <r>
      <rPr>
        <b/>
        <sz val="12"/>
        <rFont val="Times New Roman"/>
        <family val="1"/>
        <charset val="238"/>
      </rPr>
      <t>, fara zecimale)</t>
    </r>
  </si>
  <si>
    <t>Valoare PIF/de inventar/de intrare prognozată  - Total general - (=IT+ MT+JT)</t>
  </si>
  <si>
    <t>UM</t>
  </si>
  <si>
    <t>Denumire obiectiv prognozat si mijloacele fixe aferente realizate, conform fisei de intrare in contabilitate a mjlocului fix</t>
  </si>
  <si>
    <t>Sucursala</t>
  </si>
  <si>
    <t>Valoare PIF/de inventar/de intrare realizată la IT (inalta tensiune)</t>
  </si>
  <si>
    <t>Valoare PIF/de inventar/de intrare realizată la MT (medie tensiune)</t>
  </si>
  <si>
    <t>Valoare PIF/de inventar/de intrare realizată la JT (joasa tensiune)</t>
  </si>
  <si>
    <t>Valoare PIF/de inventar/de intrare realizata  - MT</t>
  </si>
  <si>
    <t>Valoare PIF/de inventar/de intrare realizata  - IT</t>
  </si>
  <si>
    <t xml:space="preserve">Valoare PIF/de inventar/de intrare realizata  - JT </t>
  </si>
  <si>
    <t>DETALIU (2)</t>
  </si>
  <si>
    <t>TOTAL</t>
  </si>
  <si>
    <t xml:space="preserve">Investiíi realizate din contribuții financiare - componenta Ti </t>
  </si>
  <si>
    <t>Investiíi realizate din contribuții financiare - componenta TR</t>
  </si>
  <si>
    <t>Volum de instalaţii</t>
  </si>
  <si>
    <t>IEŞIRI MIJLOACE FIXE</t>
  </si>
  <si>
    <t>&lt;mach&gt;</t>
  </si>
  <si>
    <t>Macheta date generale</t>
  </si>
  <si>
    <t xml:space="preserve">PARTEA II - INVESTIŢII REALIZATE </t>
  </si>
  <si>
    <t>* SF = Studiu de fezabilitate
   PT = Proiect tehnic
   CE = Contract de execuție</t>
  </si>
  <si>
    <r>
      <t>C</t>
    </r>
    <r>
      <rPr>
        <b/>
        <sz val="12"/>
        <rFont val="Times New Roman"/>
        <family val="1"/>
        <charset val="238"/>
      </rPr>
      <t>od clasificare</t>
    </r>
    <r>
      <rPr>
        <b/>
        <sz val="10"/>
        <rFont val="Times New Roman"/>
        <family val="1"/>
        <charset val="238"/>
      </rPr>
      <t xml:space="preserve">
(HG 2139/2004 pentru aprobarea Catalogului privind clasificarea si duratele normale de functionare a mijloacelor fixe)</t>
    </r>
  </si>
  <si>
    <t>Stadiul lucrării*
nr.aviz SF/data 
sau
nr.aviz PT//Data
sau
nr. CE/Data</t>
  </si>
  <si>
    <t>…</t>
  </si>
  <si>
    <t>n</t>
  </si>
  <si>
    <t>….</t>
  </si>
  <si>
    <t>Nr.
 crt.</t>
  </si>
  <si>
    <r>
      <t xml:space="preserve"> km</t>
    </r>
    <r>
      <rPr>
        <vertAlign val="superscript"/>
        <sz val="11"/>
        <rFont val="Times New Roman"/>
        <family val="1"/>
        <charset val="238"/>
      </rPr>
      <t>2</t>
    </r>
  </si>
  <si>
    <r>
      <t xml:space="preserve">Numarul utilizatorilor racordati la reţeaua electrică de distribuţie, </t>
    </r>
    <r>
      <rPr>
        <sz val="11"/>
        <rFont val="Times New Roman"/>
        <family val="1"/>
        <charset val="238"/>
      </rPr>
      <t xml:space="preserve">din care: </t>
    </r>
  </si>
  <si>
    <r>
      <t>Lungimea reţelelor electrice de distribuţie aeriene,</t>
    </r>
    <r>
      <rPr>
        <sz val="11"/>
        <rFont val="Times New Roman"/>
        <family val="1"/>
        <charset val="238"/>
      </rPr>
      <t xml:space="preserve"> din care: </t>
    </r>
  </si>
  <si>
    <r>
      <t xml:space="preserve">Lungimea reţelelor electrice de distribuţie subterane, </t>
    </r>
    <r>
      <rPr>
        <sz val="11"/>
        <rFont val="Times New Roman"/>
        <family val="1"/>
        <charset val="238"/>
      </rPr>
      <t xml:space="preserve">din care: </t>
    </r>
  </si>
  <si>
    <t xml:space="preserve">Cauza care a determinat investiţia </t>
  </si>
  <si>
    <t>preluări de capacităţi energetice de distribuţie a energiei electrice de la terţi</t>
  </si>
  <si>
    <t>An2</t>
  </si>
  <si>
    <t>An 3</t>
  </si>
  <si>
    <t>An1</t>
  </si>
  <si>
    <t>Valori prognozate lucrări multianuale</t>
  </si>
  <si>
    <t>Observaţii**</t>
  </si>
  <si>
    <t>Anexa 1 la Procedură</t>
  </si>
  <si>
    <t>Notă:</t>
  </si>
  <si>
    <t>Lungimea rețelei electrice de transport, din care</t>
  </si>
  <si>
    <t xml:space="preserve">Lungimea reţelei de 750 kV </t>
  </si>
  <si>
    <t xml:space="preserve">Lungimea reţelei de 400 kV </t>
  </si>
  <si>
    <t xml:space="preserve">Lungimea reţelei de 220 kV </t>
  </si>
  <si>
    <t>Lungimea reţelei de 110 kV (schimb cu sisteme vecine)</t>
  </si>
  <si>
    <t xml:space="preserve">Lungimea totală a reţelei electrice de transport </t>
  </si>
  <si>
    <t xml:space="preserve">          din care: linii de interconexiune </t>
  </si>
  <si>
    <t>Număr de stații electrice având tensiunea superioară de:</t>
  </si>
  <si>
    <t>750 kV</t>
  </si>
  <si>
    <t xml:space="preserve"> nr. buc.</t>
  </si>
  <si>
    <t>400 kV</t>
  </si>
  <si>
    <t>220 kV</t>
  </si>
  <si>
    <t>AT 750/400 kV</t>
  </si>
  <si>
    <t xml:space="preserve"> nr. buc./MVA</t>
  </si>
  <si>
    <t>AT 400/220 kV</t>
  </si>
  <si>
    <t>AT 220/110 kV</t>
  </si>
  <si>
    <t>Trafo 400/110 kV</t>
  </si>
  <si>
    <t>Alte tipuri (AT 400/220 kV - 500 MVA)</t>
  </si>
  <si>
    <t>Alte tipuri (AT 220/110 kV - 100 MVA)</t>
  </si>
  <si>
    <t>Alte tipuri (T 110/MT kV - 63 MVA)</t>
  </si>
  <si>
    <t>Alte tipuri (T 110/MT kV - 40 MVA)</t>
  </si>
  <si>
    <t>Alte tipuri (T 110/MT kV - 25 MVA)</t>
  </si>
  <si>
    <t>Alte tipuri (T 110/MT kV - 20 MVA)</t>
  </si>
  <si>
    <t>Alte tipuri (T 110/MT kV - 16 MVA)</t>
  </si>
  <si>
    <t>Alte tipuri (T 110/MT kV - 10 MVA)</t>
  </si>
  <si>
    <t>Consumatori</t>
  </si>
  <si>
    <t>nr./MVA</t>
  </si>
  <si>
    <t xml:space="preserve">   …</t>
  </si>
  <si>
    <t>Producatori</t>
  </si>
  <si>
    <t>Operatori de distributie</t>
  </si>
  <si>
    <t>Alti OTS (interconexiuni)  - Export/Import</t>
  </si>
  <si>
    <t>MVA / MVA</t>
  </si>
  <si>
    <t>Notă: - lungimile LEA reprezintă lungimi de traseu cumulate.</t>
  </si>
  <si>
    <t xml:space="preserve">PARTEA I --INVESTIŢII PROGNOZATE </t>
  </si>
  <si>
    <t>Valoare PIF/de inventar/de intrare prognozată - Total general -fara contributii financiare</t>
  </si>
  <si>
    <t>Cantit.</t>
  </si>
  <si>
    <t>Observaţii</t>
  </si>
  <si>
    <t>Cauza care a determinat amânarea finalizării</t>
  </si>
  <si>
    <t>În celulele de culoare gri şi în celulele de culoare bleu, care conţin formule, nu se introduc date.</t>
  </si>
  <si>
    <t>Pentru completarea datelor numerice se utilizează sistemul românesc - virgula separă partea întreagă a unui număr de partea sa fracţionară iar punctul se foloseşte pentru separarea ordinelor de mărime, exemplu: 1.234.500,50. Pentru completarea datei se foloseşte formatul zz.ll.aaaa. Toate valorile aferente mărimilor fizice se introduc cu trei zecimale iar cele aferente valorilor monetare, cu două zecimale</t>
  </si>
  <si>
    <t xml:space="preserve"> E-Distribuţie MUNTENIA SA</t>
  </si>
  <si>
    <t xml:space="preserve"> E-Distribuţie BANAT SA</t>
  </si>
  <si>
    <t xml:space="preserve"> E-Distribuţie DOBROGEA SA</t>
  </si>
  <si>
    <t>Delgaz Grid SA</t>
  </si>
  <si>
    <t xml:space="preserve"> Distributie Energie Oltenia SA</t>
  </si>
  <si>
    <t>SDEE MUNTENIA NORD SA</t>
  </si>
  <si>
    <t xml:space="preserve"> SDEE TRANSILVANIA NORD SA</t>
  </si>
  <si>
    <t xml:space="preserve"> SDEE TRANSILVANIA SUD SA</t>
  </si>
  <si>
    <t>Judeţ</t>
  </si>
  <si>
    <t>Localitate</t>
  </si>
  <si>
    <t>Adresa obiectiv</t>
  </si>
  <si>
    <t>...</t>
  </si>
  <si>
    <t>Macheta se transmite anual, numai în format electronic</t>
  </si>
  <si>
    <t>Racordare locuri de consum si/sau de producere noi sau pentru aprobare spor de putere</t>
  </si>
  <si>
    <t>Nume/Denumire utilizator</t>
  </si>
  <si>
    <t>Tip utilizator CC/ CN/ C+P/ P (loc de consum definitiv, client casnic/ loc de consum definitiv, client noncasnic/ loc de consum si de producere/ loc de producere)</t>
  </si>
  <si>
    <t>Mediu Rural/Urban</t>
  </si>
  <si>
    <t>Data inregistrare documentatiei complete pentru racordare, fara studiu de solutie (zz.ll.aaaa)</t>
  </si>
  <si>
    <t>Modalitate stabilire solutie de racordare FS/SS (fisa de solutie/ studiu de solutie)</t>
  </si>
  <si>
    <t>Valoare tarif pt. emiterea ATR (lei)</t>
  </si>
  <si>
    <t>Data transmitere catre utilizator a contractului pentru elaborarea studiului de solutie (zz.ll.aaaa)</t>
  </si>
  <si>
    <t>Data incheiere contract elaborare studiu de solutie (zz.ll.aaaa)</t>
  </si>
  <si>
    <t>Data achitare tarif pt.elaborare studiu de solutie (zz.ll.aaaa)</t>
  </si>
  <si>
    <t>Valoare studiu de soluţie (lei) platit de utilizator conform contract</t>
  </si>
  <si>
    <t>Valoare studiu de soluţie (lei) efectiv realizata</t>
  </si>
  <si>
    <t>Data transmitere catre utilizator a studiului de solutie avizat (zz.ll.aaaa)</t>
  </si>
  <si>
    <t>Data emitere ATR (zz.ll.aaaa)</t>
  </si>
  <si>
    <t>Durata emitere ATR, de la data inregistrarii documentatiei complete de racordare, fara studiu de solutie, pana la data emiterii ATR, inclusiv durata necesara elaborarii studiului de solutie, daca este necesar (zile)</t>
  </si>
  <si>
    <t>Putere aprobata (kW)</t>
  </si>
  <si>
    <t>Nivelul de tensiune la care este stabilit punctul de racordare (IT/MT/JT)</t>
  </si>
  <si>
    <t>Nivelul de tensiune la care este stabilit punctul de delimitare (IT/MT/JT)</t>
  </si>
  <si>
    <t>Valoare tarif de racordare prevazut in ATR (lei)</t>
  </si>
  <si>
    <t>Data incheiere contract de racordare (zz.ll.aaaa)</t>
  </si>
  <si>
    <t>Valoare tarif de racordare prevazut in Contractul de racordare (lei)</t>
  </si>
  <si>
    <t>Data notificării terminării lucrărilor instalatiei de racordare de către executant (zz.ll.aaaa)</t>
  </si>
  <si>
    <t>Data receptiei punerii in functiune a instalatiei de racordare (zz.ll.aaaa)</t>
  </si>
  <si>
    <t>Durata realizarii instalatiei de racordare,  de la data incheierii contractului de racordare pana la receptia punerii in functiune a instalatiei de racordare (zile)</t>
  </si>
  <si>
    <t>Valoarea finala a tarifului de racordare, conform contractului de racordare (lei)</t>
  </si>
  <si>
    <t>Data depunerii dosarului instalatiei de utilizare (zz.ll.aaaa)</t>
  </si>
  <si>
    <t>Data punerii sub tensiune a instalatiei de utilizare pentru perioada de probe (zz.ll.aaaa)</t>
  </si>
  <si>
    <t>Data emiterii/ depunerii certificatului de conformitate (zz.ll.aaaa)</t>
  </si>
  <si>
    <t>Data emitere certificat de racordare (zz.ll.aaaa)</t>
  </si>
  <si>
    <t>Data încheierii contractului pentru transportul energiei electrice  (zz.ll.aaaa)</t>
  </si>
  <si>
    <t>Data încheierii contractului pentru distribuţia energiei electrice  (zz.ll.aaaa)</t>
  </si>
  <si>
    <t>Data încheierii contractului pentru  furnizarea energiei electrice  (zz.ll.aaaa)</t>
  </si>
  <si>
    <t>Data punerii sub tensiune finale a instalatiei de utilizare (zz.ll.aaaa)</t>
  </si>
  <si>
    <t>Durata procesului de racordare, de la depunerea documentatiei complete, fara studiu de solutie, de racordare pana la punerea sub tensiune a instalatiei de utilizare (zile)</t>
  </si>
  <si>
    <t>Costuri totale racordare (tarif pentru emitere ATR + cost studiu de solutie + tarif de racordare, lei)</t>
  </si>
  <si>
    <t>Cod de identificare a punctului de masurare</t>
  </si>
  <si>
    <t>T</t>
  </si>
  <si>
    <t>TR</t>
  </si>
  <si>
    <t>TI</t>
  </si>
  <si>
    <t>TU</t>
  </si>
  <si>
    <t>Notă</t>
  </si>
  <si>
    <t>Trimis la:</t>
  </si>
  <si>
    <t>Denumirea investitiei</t>
  </si>
  <si>
    <t>Actul de aprobare</t>
  </si>
  <si>
    <t>Valoarea aprobata (cf. act aprobare)</t>
  </si>
  <si>
    <t>Categorie investitie
(E/N/J)</t>
  </si>
  <si>
    <t>Valoare prognozată
MF constituite</t>
  </si>
  <si>
    <t>Data estimată PIF</t>
  </si>
  <si>
    <t>surse de finantare</t>
  </si>
  <si>
    <t>Obs.</t>
  </si>
  <si>
    <t>ST/DET</t>
  </si>
  <si>
    <t>Poz.
MF</t>
  </si>
  <si>
    <t>Denumire
MF</t>
  </si>
  <si>
    <t>Date PIF</t>
  </si>
  <si>
    <t>Date Contabilitate</t>
  </si>
  <si>
    <t>surse
proprii</t>
  </si>
  <si>
    <t>surse imprumutate</t>
  </si>
  <si>
    <t>Cod Clasificare</t>
  </si>
  <si>
    <t>Nr. inventar</t>
  </si>
  <si>
    <t>Valoarea de Inventar</t>
  </si>
  <si>
    <t>Valoare MF constituite</t>
  </si>
  <si>
    <t>Data înreg. MF</t>
  </si>
  <si>
    <t>Durata ramasa de amortizare ptr. modernizari (luni)</t>
  </si>
  <si>
    <r>
      <t>A</t>
    </r>
    <r>
      <rPr>
        <vertAlign val="superscript"/>
        <sz val="12"/>
        <rFont val="Arial"/>
        <family val="2"/>
        <charset val="238"/>
      </rPr>
      <t>*</t>
    </r>
    <r>
      <rPr>
        <sz val="12"/>
        <rFont val="Arial"/>
        <family val="2"/>
        <charset val="238"/>
      </rPr>
      <t>. Retehnologizarea RET existente</t>
    </r>
  </si>
  <si>
    <t>...........</t>
  </si>
  <si>
    <r>
      <t>B</t>
    </r>
    <r>
      <rPr>
        <vertAlign val="superscript"/>
        <sz val="12"/>
        <rFont val="Arial"/>
        <family val="2"/>
        <charset val="238"/>
      </rPr>
      <t>*</t>
    </r>
    <r>
      <rPr>
        <sz val="12"/>
        <rFont val="Arial"/>
        <family val="2"/>
        <charset val="238"/>
      </rPr>
      <t>. Extindere RET</t>
    </r>
  </si>
  <si>
    <r>
      <t>C</t>
    </r>
    <r>
      <rPr>
        <vertAlign val="superscript"/>
        <sz val="12"/>
        <rFont val="Arial"/>
        <family val="2"/>
        <charset val="238"/>
      </rPr>
      <t>*</t>
    </r>
    <r>
      <rPr>
        <sz val="12"/>
        <rFont val="Arial"/>
        <family val="2"/>
        <charset val="238"/>
      </rPr>
      <t>. Siguranța alimentării consumului</t>
    </r>
  </si>
  <si>
    <r>
      <t>D</t>
    </r>
    <r>
      <rPr>
        <vertAlign val="superscript"/>
        <sz val="12"/>
        <rFont val="Arial"/>
        <family val="2"/>
        <charset val="238"/>
      </rPr>
      <t>*</t>
    </r>
    <r>
      <rPr>
        <sz val="12"/>
        <rFont val="Arial"/>
        <family val="2"/>
        <charset val="238"/>
      </rPr>
      <t>. Creșterea capacității de interconexiune</t>
    </r>
  </si>
  <si>
    <r>
      <t>E</t>
    </r>
    <r>
      <rPr>
        <vertAlign val="superscript"/>
        <sz val="12"/>
        <rFont val="Arial"/>
        <family val="2"/>
        <charset val="238"/>
      </rPr>
      <t>*</t>
    </r>
    <r>
      <rPr>
        <sz val="12"/>
        <rFont val="Arial"/>
        <family val="2"/>
        <charset val="238"/>
      </rPr>
      <t xml:space="preserve">: Integrarea producției din SRE și centrale noi </t>
    </r>
  </si>
  <si>
    <r>
      <t>F</t>
    </r>
    <r>
      <rPr>
        <vertAlign val="superscript"/>
        <sz val="12"/>
        <rFont val="Arial"/>
        <family val="2"/>
        <charset val="238"/>
      </rPr>
      <t>*</t>
    </r>
    <r>
      <rPr>
        <sz val="12"/>
        <rFont val="Arial"/>
        <family val="2"/>
        <charset val="238"/>
      </rPr>
      <t>. Protecția infrastructurii critice</t>
    </r>
  </si>
  <si>
    <r>
      <t>G</t>
    </r>
    <r>
      <rPr>
        <vertAlign val="superscript"/>
        <sz val="12"/>
        <rFont val="Arial"/>
        <family val="2"/>
        <charset val="238"/>
      </rPr>
      <t>*</t>
    </r>
    <r>
      <rPr>
        <sz val="12"/>
        <rFont val="Arial"/>
        <family val="2"/>
        <charset val="238"/>
      </rPr>
      <t>. Sisteme de control, comanda, protecții, măsură, comunicații de date</t>
    </r>
  </si>
  <si>
    <r>
      <t>H</t>
    </r>
    <r>
      <rPr>
        <vertAlign val="superscript"/>
        <sz val="12"/>
        <rFont val="Arial"/>
        <family val="2"/>
        <charset val="238"/>
      </rPr>
      <t>*</t>
    </r>
    <r>
      <rPr>
        <sz val="12"/>
        <rFont val="Arial"/>
        <family val="2"/>
        <charset val="238"/>
      </rPr>
      <t>. Management sisteme informatice si telecomunicatii</t>
    </r>
  </si>
  <si>
    <r>
      <t>I</t>
    </r>
    <r>
      <rPr>
        <vertAlign val="superscript"/>
        <sz val="12"/>
        <rFont val="Arial"/>
        <family val="2"/>
        <charset val="238"/>
      </rPr>
      <t>*</t>
    </r>
    <r>
      <rPr>
        <sz val="12"/>
        <rFont val="Arial"/>
        <family val="2"/>
        <charset val="238"/>
      </rPr>
      <t>. Alte Investitii și dotări</t>
    </r>
  </si>
  <si>
    <t>TOTAL INVESTIȚII:</t>
  </si>
  <si>
    <t>Denumire MF</t>
  </si>
  <si>
    <t>Cod clasif.</t>
  </si>
  <si>
    <t>Nr. inv.</t>
  </si>
  <si>
    <t>Anul</t>
  </si>
  <si>
    <t xml:space="preserve">Total </t>
  </si>
  <si>
    <t>[ZZ/LL/AAAA]</t>
  </si>
  <si>
    <t>Nr. Crt.</t>
  </si>
  <si>
    <t>Denumire proiect</t>
  </si>
  <si>
    <t>Anul PIF - Lucrari executate inainte de perioada de reglementare</t>
  </si>
  <si>
    <t>Anul PIF in cadrul perioadei de reglementare</t>
  </si>
  <si>
    <t>Stadiul de execuţie al lucrărilor</t>
  </si>
  <si>
    <t>Valoare în perioada de reglementare (Lei)</t>
  </si>
  <si>
    <t>Observatii</t>
  </si>
  <si>
    <t>Initial</t>
  </si>
  <si>
    <t>Dupa Retehno-logizare (modernizare)</t>
  </si>
  <si>
    <t>Dupa Reabilitare</t>
  </si>
  <si>
    <t>Total</t>
  </si>
  <si>
    <t>OPERATOR</t>
  </si>
  <si>
    <t>Detaliere* Plan de investitii prognozat pe anul …</t>
  </si>
  <si>
    <t>Nu se vor folosi prescurtari in denumirea obiectivului/lucrarii/mijlocului fix</t>
  </si>
  <si>
    <t>TOTAL GENERAL INVESTITII (A+B+C)</t>
  </si>
  <si>
    <t xml:space="preserve">DETALIU PROGRAM INVESTITII </t>
  </si>
  <si>
    <t>NOTA</t>
  </si>
  <si>
    <t xml:space="preserve">PROGRAM DE INVESTITII </t>
  </si>
  <si>
    <t>Informaţiile din machetă trebuie să corespundă cu cele din macheta de Investiţii (investiţii din tarif de racordare)</t>
  </si>
  <si>
    <t xml:space="preserve">Investitii: Realizarea programului de investiţii </t>
  </si>
  <si>
    <t xml:space="preserve">Macheta Realizarea programului de investiţii </t>
  </si>
  <si>
    <t xml:space="preserve">Macheta Tarif racordare Ti -Investiții realizate din contribuții financiare - componenta Ti </t>
  </si>
  <si>
    <t>Macheta Investiíi realizate din contribuții financiare - componenta TR</t>
  </si>
  <si>
    <t>Macheta Ieşiri Mijloace Fixe</t>
  </si>
  <si>
    <t>Macheta Volum de instalaţii</t>
  </si>
  <si>
    <t xml:space="preserve">Macheta  Evidenţa lucrărilor de racordare </t>
  </si>
  <si>
    <t>Informaţiile din machetă trebuie să corespundă cu cele din macheta Investiţii (investiţii finantate din tariful de racordare)</t>
  </si>
  <si>
    <t>OD</t>
  </si>
  <si>
    <t>OD 2</t>
  </si>
  <si>
    <t>OD 3</t>
  </si>
  <si>
    <t>OD 4</t>
  </si>
  <si>
    <t>OD 5</t>
  </si>
  <si>
    <t>OD 6</t>
  </si>
  <si>
    <t>OD 7</t>
  </si>
  <si>
    <t>OD 8</t>
  </si>
  <si>
    <t>OD 9</t>
  </si>
  <si>
    <t>OD 10</t>
  </si>
  <si>
    <t>Valoare totală din care :</t>
  </si>
  <si>
    <t>** Se completează pentru lucrările multianuale: menţiune lucrare multianuală şi stadiu, conform prevederilor Procedurii</t>
  </si>
  <si>
    <t>*** In stabilirea duratei normale de functionare se va tine cont de prevederile din metodologia de tarife referitoare la amortizare</t>
  </si>
  <si>
    <t>Observaţii (precizare categorie investiţii suplimentare : continuare anul anterior/ condiţii meteo deosebite/realizate ca urmare a unor condiții excepționale)</t>
  </si>
  <si>
    <t>PARTEA I -INVESTIŢII PROGNOZATE</t>
  </si>
  <si>
    <t>PARTEA I - INVESTIŢII PROGNOZATE</t>
  </si>
  <si>
    <t>DETALIU</t>
  </si>
  <si>
    <t xml:space="preserve">DETALIU </t>
  </si>
  <si>
    <t>Macheta  se transmite anual, odată cu raportările investitiilor realizate aferente întregului an.</t>
  </si>
  <si>
    <t>Durata normala de functionare stabilita***</t>
  </si>
  <si>
    <t>Durata normala de functionare prognozata***</t>
  </si>
  <si>
    <t xml:space="preserve">*** In stabilirea duratei normale de functionare se va tine cont de prevederile referitoare la amortizare, din metodologia de tarife </t>
  </si>
  <si>
    <t>Nr. / Poziţie din
Programul de investiţii al anului în care s-a realizat mijlocul fix înlocuit
(ex: B.2.1.7. /an PIF)</t>
  </si>
  <si>
    <t xml:space="preserve">INVESTIŢII REALIZATE SUPLIMENTAR OBIECTIVELOR PROGNOZATE: realizate în conformitate cu prevederile art. 42 alin. (3) din Procedură 
</t>
  </si>
  <si>
    <t>Macheta Investiţii recuperate -  investiţii incluse în programului  anului t-1 şi finalizate/realizate în anul t, conform prevederilor art. 42 alin. (2)</t>
  </si>
  <si>
    <t>PARTEA III - INVESTIŢII INCLUSE ÎN PROGRAMUL ANULUI t-1 ŞI FINALIZATE ÎN ANUL t,  conform prevederilor art. 42 alin. (2)</t>
  </si>
  <si>
    <t>Numărul documentului în baza căruia mijlocul fix este scos din funcţiune şi nu mai este utilizat în prestarea serviciului</t>
  </si>
  <si>
    <t xml:space="preserve"> Forma de ieşire din funcţiune (vânzare/casare/conservare/ altă forma de ieşire,  în urma căreia mijlocul fix nu mai este utilizat în vederea prestării serviciului)</t>
  </si>
  <si>
    <t xml:space="preserve">Macheta Investiţii realizate  suplimentar obiectivelor prognozate,  în conformitate cu prevederile art. 42 alin. (3) din Procedură </t>
  </si>
  <si>
    <t xml:space="preserve">PARTEA III - INVESTIŢII REALIZATE SUPLIMENTAR OBIECTIVELOR PROGNOZATE,
 în conformitate cu prevederile art. 42 alin. (3) din Procedură 
</t>
  </si>
  <si>
    <t xml:space="preserve"> INVESTIŢII REALIZATE SUPLIMENTAR OBIECTIVELOR PROGNOZATE:  realizate în conformitate cu prevederile art. 42 alin. (3) din Procedură 
</t>
  </si>
  <si>
    <t>Tip utilizator (loc de consum / loc de consum si de producere/ loc de producere)</t>
  </si>
  <si>
    <t>Durata emitere ATR, de la data inregistrarii documentatiei complete de racordare, fara studiu de solutie, pana la data emiterii ATR, inclusiv durata necesara elaborarii studiului de solutie (zile)</t>
  </si>
  <si>
    <t>Putere aprobata (MW)</t>
  </si>
  <si>
    <t xml:space="preserve">Nivelul de tensiune la care este stabilit punctul de racordare </t>
  </si>
  <si>
    <t xml:space="preserve">Nivelul de tensiune la care este stabilit punctul de delimitare </t>
  </si>
  <si>
    <t>Pozitia din Programul  de investiţii al anului curent (ex. C5.1.1)</t>
  </si>
  <si>
    <r>
      <t>Valoare PIF/de inventar/de intrare realizata/</t>
    </r>
    <r>
      <rPr>
        <b/>
        <sz val="12"/>
        <color rgb="FFFF0000"/>
        <rFont val="Times New Roman"/>
        <family val="1"/>
        <charset val="238"/>
      </rPr>
      <t>recunoscuta</t>
    </r>
    <r>
      <rPr>
        <b/>
        <sz val="12"/>
        <rFont val="Times New Roman"/>
        <family val="1"/>
      </rPr>
      <t xml:space="preserve">  - Total general - </t>
    </r>
  </si>
  <si>
    <r>
      <t xml:space="preserve"> INVESTIŢII REALIZATE SUPLIMENTAR 
</t>
    </r>
    <r>
      <rPr>
        <b/>
        <sz val="14"/>
        <color indexed="10"/>
        <rFont val="Times New Roman"/>
        <family val="1"/>
        <charset val="238"/>
      </rPr>
      <t>investiţii incluse în programului  anului t-1 şi finalizate/realizate în anul t, conform prevederilor art. 42 alin. (2)</t>
    </r>
  </si>
  <si>
    <t>PT5</t>
  </si>
  <si>
    <t>PT4</t>
  </si>
  <si>
    <t>PT3</t>
  </si>
  <si>
    <t>PT2</t>
  </si>
  <si>
    <t>PT1</t>
  </si>
  <si>
    <t>(11)</t>
  </si>
  <si>
    <t>(10)</t>
  </si>
  <si>
    <t>(9)</t>
  </si>
  <si>
    <t>(8)</t>
  </si>
  <si>
    <t>(7)</t>
  </si>
  <si>
    <t>(6)</t>
  </si>
  <si>
    <t>(5)</t>
  </si>
  <si>
    <t>(4)</t>
  </si>
  <si>
    <t>(3)</t>
  </si>
  <si>
    <t>(2)</t>
  </si>
  <si>
    <t>(1)</t>
  </si>
  <si>
    <t>fonduri europene</t>
  </si>
  <si>
    <t>Transmis la data:</t>
  </si>
  <si>
    <t>Documentaţia de fundamentare</t>
  </si>
  <si>
    <t>Anexa 1.3 - PIF anuale ale lucrarilor de investitii pe surse de finantare</t>
  </si>
  <si>
    <t>Anexa 1.4 - PIF anuale ale lucrarilor de investitii pe surse de finantare</t>
  </si>
  <si>
    <t>Anexa 1.5 - PIF anuale ale lucrarilor de investitii pe surse de finantare</t>
  </si>
  <si>
    <t>Anexa 1.6 -  Mijloace fixe scoase din functiune anual</t>
  </si>
  <si>
    <t xml:space="preserve">Anexa 1.8 - Evidenţa lucrărilor de racordare </t>
  </si>
  <si>
    <t>Investitii recuperate din planul de investitii al anului [t-1]</t>
  </si>
  <si>
    <t>Investitii suplimentare</t>
  </si>
  <si>
    <t>Poz. în Planul de Dezvoltare</t>
  </si>
  <si>
    <t>Anexa 1.2 - PIF anuale ale lucrarilor de investitii pe surse de finantare</t>
  </si>
  <si>
    <t>(valori în lei, fără TVA)</t>
  </si>
  <si>
    <t>[valori în lei, fără TVA]</t>
  </si>
  <si>
    <t>Anexa 1.1 - PIF anuale ale lucrărilor de investiții pentru perioada de reglementare</t>
  </si>
  <si>
    <t>venituri din congestii</t>
  </si>
  <si>
    <t>alte contributii financiare</t>
  </si>
  <si>
    <t>contribuții financiare</t>
  </si>
  <si>
    <t>Data pina la care 
se calculeaza amortizarea</t>
  </si>
  <si>
    <t>Data intrării în BAR</t>
  </si>
  <si>
    <t>Luna ieșirii
din BAR</t>
  </si>
  <si>
    <t>Durata de Funcționare până la momentul ieșirii din BAR (luni)</t>
  </si>
  <si>
    <t>Valoarea reglementată rămasă neamortizată</t>
  </si>
  <si>
    <t>Durata Reglementată ramasă de amortizat (luni)</t>
  </si>
  <si>
    <t>Obs.
(modalitatea prin care au iesit din funcțiune)</t>
  </si>
  <si>
    <t>n+1</t>
  </si>
  <si>
    <t>Valoarea aprobata în planul PR</t>
  </si>
  <si>
    <t>Valoarea 
totală a 
investitiei (Lei)</t>
  </si>
  <si>
    <t>realizarea de noi linii MT/IT și stații electrice</t>
  </si>
  <si>
    <t>*   Programul se detaliaza pentru fiecare an al perioadei de reglementare</t>
  </si>
  <si>
    <t>ESENTIALE - Total (A1+A2+A3+A4)</t>
  </si>
  <si>
    <t>B7</t>
  </si>
  <si>
    <t>B8</t>
  </si>
  <si>
    <t>B9</t>
  </si>
  <si>
    <t>B10</t>
  </si>
  <si>
    <t>B7-1</t>
  </si>
  <si>
    <t>B7-n</t>
  </si>
  <si>
    <t>B8-1</t>
  </si>
  <si>
    <t>B8-n</t>
  </si>
  <si>
    <t>B9-1</t>
  </si>
  <si>
    <t>B9-n</t>
  </si>
  <si>
    <t>B10-1</t>
  </si>
  <si>
    <t>B10-n</t>
  </si>
  <si>
    <t>REALIZAT</t>
  </si>
  <si>
    <t>INTRAVILAN</t>
  </si>
  <si>
    <t>EXTRAVILAN</t>
  </si>
  <si>
    <t>Data PIF</t>
  </si>
  <si>
    <t>Data CFDREDIP</t>
  </si>
  <si>
    <t>OP restituire cota ineficientă nr/data</t>
  </si>
  <si>
    <t>Poz. PI / an PIF</t>
  </si>
  <si>
    <t>Total
din care</t>
  </si>
  <si>
    <t>Surse Proprii</t>
  </si>
  <si>
    <t>CF</t>
  </si>
  <si>
    <t>Surse Proprii (cota eficienta)</t>
  </si>
  <si>
    <t>cota ineficientă (restituită de operator)</t>
  </si>
  <si>
    <t>CF - Cota ineficientă</t>
  </si>
  <si>
    <t>Nr</t>
  </si>
  <si>
    <t>Nr. OP</t>
  </si>
  <si>
    <t>Investitii din planul de investitii al anului [t]</t>
  </si>
  <si>
    <t>(16)</t>
  </si>
  <si>
    <t>(14)</t>
  </si>
  <si>
    <t>(12)</t>
  </si>
  <si>
    <t>Denumire Lucrare</t>
  </si>
  <si>
    <t>Nr. de inventar (se va trece numarul unic la nivel de subnumar de inventar)</t>
  </si>
  <si>
    <t>lucrări de retehnologizare şi modernizare pentru creşterea eficienţei energetice a reţelei</t>
  </si>
  <si>
    <t>Sursa finanțare</t>
  </si>
  <si>
    <r>
      <t>Specific investitie
(R/D</t>
    </r>
    <r>
      <rPr>
        <vertAlign val="subscript"/>
        <sz val="10"/>
        <rFont val="Arial"/>
        <family val="2"/>
      </rPr>
      <t>1</t>
    </r>
    <r>
      <rPr>
        <sz val="10"/>
        <rFont val="Arial"/>
        <family val="2"/>
      </rPr>
      <t>/D</t>
    </r>
    <r>
      <rPr>
        <vertAlign val="subscript"/>
        <sz val="10"/>
        <rFont val="Arial"/>
        <family val="2"/>
      </rPr>
      <t>2</t>
    </r>
    <r>
      <rPr>
        <sz val="10"/>
        <rFont val="Arial"/>
        <family val="2"/>
      </rPr>
      <t>)</t>
    </r>
  </si>
  <si>
    <r>
      <t>Specific MF
(R/D/D</t>
    </r>
    <r>
      <rPr>
        <vertAlign val="subscript"/>
        <sz val="12"/>
        <rFont val="Arial"/>
        <family val="2"/>
      </rPr>
      <t>1</t>
    </r>
    <r>
      <rPr>
        <sz val="12"/>
        <rFont val="Arial"/>
        <family val="2"/>
      </rPr>
      <t>/D</t>
    </r>
    <r>
      <rPr>
        <vertAlign val="subscript"/>
        <sz val="12"/>
        <rFont val="Arial"/>
        <family val="2"/>
      </rPr>
      <t>2</t>
    </r>
    <r>
      <rPr>
        <sz val="12"/>
        <rFont val="Arial"/>
        <family val="2"/>
      </rPr>
      <t>)</t>
    </r>
  </si>
  <si>
    <t>realizarea de noi linii electrice, inclusiv de interconexiune şi de noi staţii electrice, retehnologizarea, modernizarea, creşterea capacităţii liniilor/staţiilor şi posturilor de transformare existente care sunt supraîncărcate, considerate locuri de muncă cu condiţii deosebite din punctul de vedere al securităţii muncii sau care au parametrii tehnici necorespunzători în conformitate cu normele în vigoare</t>
  </si>
  <si>
    <t xml:space="preserve">proiecte de investiţii incluse în lista proiectelor de interes comun, stabilită în baza Regulamentului (UE) nr. 347/2013 al Parlamentului European şi al Consiliului din 17 aprilie 2013 privind liniile directoare pentru infrastructurile energetice transeuropene securităţii muncii, care au parametrii tehnici necorespunzători </t>
  </si>
  <si>
    <t>NECESARE - Total (B1+B2+B3+B4+B5+B6+B7+B8+B9+B10)</t>
  </si>
  <si>
    <t>îmbunătăţirea calităţii serviciului</t>
  </si>
  <si>
    <t>lucrări de electrificare a localităţilor şi de extindere a RED pentru alimentarea noilor utilizatori</t>
  </si>
  <si>
    <t>implementarea sistemelor de măsurare inteligentă a energiei electrice, precum şi a infrastructurii de telegestiune</t>
  </si>
  <si>
    <t>lucrări de racordare şi de întărire a reţelei necesare racordării utilizatorilor, inclusiv modificarea caracteristicilor pentru utilizatorii existenţi, cota-parte neacoperită de tariful de racordare şi alte obligaţii impuse de legislaţia în vigoare, lucrări de deviere/coexistență şi montarea de grupuri de măsurare pentru noii utilizatori</t>
  </si>
  <si>
    <t>Investiții pentru digitalizarea rețelei și platforme/aplicații informatice pentru planificarea rețelei</t>
  </si>
  <si>
    <t>Investiții în securitate cibernetică</t>
  </si>
  <si>
    <t>instalaţii de stocare a energiei electrice[EG4.1], care nu sunt componente de rețea complet integrate</t>
  </si>
  <si>
    <t>înlocuirea grupurilor de măsurare integral amortizate şi/sau care nu corespund din punct de vedere metrologic</t>
  </si>
  <si>
    <t>achiziţia de dotări utilizate efectiv la lucrări în RET/RED</t>
  </si>
  <si>
    <t>achiziţia de dotări, inclusiv aplicații informatice, care nu sunt utilizate efectiv la lucrări în RET/RED</t>
  </si>
  <si>
    <t>C3</t>
  </si>
  <si>
    <t>C4</t>
  </si>
  <si>
    <t>modernizarea clădirilor/sediilor administrative, inclusiv realizarea instalațiilor de producere a energiei electrice din surse regenerabile, cu sau fără instalaţii pentru stocarea acesteia, amplasate în clădirile/sediile administrative, pentru alimentarea consumului propriu și achiziția de dotări care nu sunt utilizate efectiv la lucrări în RET/RED</t>
  </si>
  <si>
    <t>instalaţiile de producere a energiei electrice din surse regenerabile, cu sau fără instalaţii pentru stocarea acesteia, amplasate într-o staţie electrică proprie pentru alimentarea consumului propriu al staţiei</t>
  </si>
  <si>
    <t>JUSTIFICABILE - Total (C1+C2+C3+C4)</t>
  </si>
  <si>
    <t>C3-1</t>
  </si>
  <si>
    <t>C3-n</t>
  </si>
  <si>
    <t>C4-1</t>
  </si>
  <si>
    <t>C4-n</t>
  </si>
  <si>
    <t>ESENTIALE - Total (A1+A2+A3)</t>
  </si>
  <si>
    <t>C3-2</t>
  </si>
  <si>
    <r>
      <rPr>
        <b/>
        <sz val="12"/>
        <rFont val="Arial"/>
        <family val="2"/>
      </rPr>
      <t>Nota: *)</t>
    </r>
    <r>
      <rPr>
        <sz val="12"/>
        <rFont val="Arial"/>
        <family val="2"/>
      </rPr>
      <t xml:space="preserve"> Planul de dezvoltare a RET, planul de investiții pentru o perioadă de reglementare și planul anual se structurează pe aceleași categorii de investiții</t>
    </r>
  </si>
  <si>
    <r>
      <rPr>
        <b/>
        <sz val="12"/>
        <rFont val="Arial"/>
        <family val="2"/>
      </rPr>
      <t xml:space="preserve">Legenda: </t>
    </r>
    <r>
      <rPr>
        <sz val="12"/>
        <rFont val="Arial"/>
        <family val="2"/>
      </rPr>
      <t>E= Proiecte de investiții esențiale; N=Proiecte de investiții necesare; J=Proiecte de Investiții justificabile; R=Investiții în Rețea;  D1=Dotări utilizate efectiv la lucrări în RET; D2=Dotari, altele decat D1; PT=Perioadă tarifară</t>
    </r>
  </si>
  <si>
    <t>(45)</t>
  </si>
  <si>
    <t>(44)</t>
  </si>
  <si>
    <t>(43)</t>
  </si>
  <si>
    <t>(42)</t>
  </si>
  <si>
    <t>(41)</t>
  </si>
  <si>
    <t>(40)</t>
  </si>
  <si>
    <t>(39)</t>
  </si>
  <si>
    <t>(38)</t>
  </si>
  <si>
    <t>(37)</t>
  </si>
  <si>
    <t>(36)</t>
  </si>
  <si>
    <t>(35)</t>
  </si>
  <si>
    <t>(34)</t>
  </si>
  <si>
    <t>(33)</t>
  </si>
  <si>
    <t>(32)</t>
  </si>
  <si>
    <t>(31)</t>
  </si>
  <si>
    <t>(30)</t>
  </si>
  <si>
    <t>(29)</t>
  </si>
  <si>
    <t>(28)</t>
  </si>
  <si>
    <t>(27)</t>
  </si>
  <si>
    <t>(26)</t>
  </si>
  <si>
    <t>(25)</t>
  </si>
  <si>
    <t>(24)</t>
  </si>
  <si>
    <t>(23)</t>
  </si>
  <si>
    <t>(22)</t>
  </si>
  <si>
    <t>(21)</t>
  </si>
  <si>
    <t>(20)</t>
  </si>
  <si>
    <t>(19)</t>
  </si>
  <si>
    <t>(18)</t>
  </si>
  <si>
    <t>(17)</t>
  </si>
  <si>
    <t>(15)</t>
  </si>
  <si>
    <t>(13)</t>
  </si>
  <si>
    <t>Descrierea lucr[rii</t>
  </si>
  <si>
    <t>Surse de finanțare [lei]</t>
  </si>
  <si>
    <t>[AAAA+1] - [AAAA+5]</t>
  </si>
  <si>
    <t>Perioada de reglementare</t>
  </si>
  <si>
    <t>Legenda: E= Proiecte de investiții esențiale; N=Proiecte de investiții necesare; J=Proiecte de Investiții justificabile; R=Investiții în Rețea;  D1=Dotări utilizate efectiv la lucrări în RET; D2=Dotari, altele decat D1</t>
  </si>
  <si>
    <t>Valoare Amortizare lunara</t>
  </si>
  <si>
    <t>Durata de Functionare (luni)</t>
  </si>
  <si>
    <t>Nr. si data PV de receptie PIF</t>
  </si>
  <si>
    <t>Date amortizare reglementată</t>
  </si>
  <si>
    <t>Obs</t>
  </si>
  <si>
    <t>Mijloace fixe constituite</t>
  </si>
  <si>
    <t>Poziția
în planul PR</t>
  </si>
  <si>
    <r>
      <t>Specific investitie
( R / D</t>
    </r>
    <r>
      <rPr>
        <vertAlign val="subscript"/>
        <sz val="10"/>
        <rFont val="Arial"/>
        <family val="2"/>
      </rPr>
      <t xml:space="preserve">1 </t>
    </r>
    <r>
      <rPr>
        <sz val="10"/>
        <rFont val="Arial"/>
        <family val="2"/>
      </rPr>
      <t>/ D</t>
    </r>
    <r>
      <rPr>
        <vertAlign val="subscript"/>
        <sz val="10"/>
        <rFont val="Arial"/>
        <family val="2"/>
      </rPr>
      <t xml:space="preserve">2 </t>
    </r>
    <r>
      <rPr>
        <sz val="10"/>
        <rFont val="Arial"/>
        <family val="2"/>
      </rPr>
      <t>)</t>
    </r>
  </si>
  <si>
    <t>Categorie investitie
( E / N / J )</t>
  </si>
  <si>
    <t>PROGNOZĂ</t>
  </si>
  <si>
    <t>Invesție</t>
  </si>
  <si>
    <t>ZZ/LL/AAAA+1</t>
  </si>
  <si>
    <t>ZZ/LL/AAAA</t>
  </si>
  <si>
    <t>AAAA</t>
  </si>
  <si>
    <t>Anul PIF:</t>
  </si>
  <si>
    <t>Centralizator PIF anexe 1.3, 1.4, 1.5</t>
  </si>
  <si>
    <t>Legenda: R=Investiții în Rețea;  D=Dotări. Pentru cazul mijloacelor fixe incluse in BAR in perioada a V-a de reglementare: D1=Dotări utilizate efectiv la lucrări în RET; D2=Dotari, altele decat D1</t>
  </si>
  <si>
    <t xml:space="preserve">Amortizarea
cumulată până
la scoaterea din funcțiune </t>
  </si>
  <si>
    <t>Durata Reglementată de Functionare  (luni)</t>
  </si>
  <si>
    <t>Valoare de intrare 
in BAR</t>
  </si>
  <si>
    <t>Date de iesire din BAR</t>
  </si>
  <si>
    <t>Date de intrare in BAR</t>
  </si>
  <si>
    <t>Timis la:</t>
  </si>
  <si>
    <t>Anul scoaterii din funcțiune:</t>
  </si>
  <si>
    <t xml:space="preserve">Numarul utilizatorilor racordati la reţeaua electrică de transport, din care: </t>
  </si>
  <si>
    <t xml:space="preserve">Nr.
Crt. </t>
  </si>
  <si>
    <t>Anexa 1.7 - Volum de instalatii</t>
  </si>
  <si>
    <t>Retele Electrice Romania</t>
  </si>
  <si>
    <t>Distributie Energie Electrica Romania</t>
  </si>
  <si>
    <t>OD 11</t>
  </si>
  <si>
    <t>PARTEA I  -INVESTIŢII PROGNOZATE se transmite la data de 1 martie şi 1 octombrie a anului t</t>
  </si>
  <si>
    <t>PARTEA II- INVESTIŢII REALIZATE se transmite la 1 octombrie anul t pentru investiţiile finalizate în primele 8 luni ale anului</t>
  </si>
  <si>
    <t>Macheta (PARTEA I şi PARTEA II) se transmite la data de 31 mai a anului t+1</t>
  </si>
  <si>
    <t>Macheta se transmite la data de 31 mai a anului t+1</t>
  </si>
  <si>
    <t>Toate machetele din Anexa 1  se transmit  în format electronic editabil și în format pdf cu semnatura electronica calificata, însoţite de o scrisoare de înaintare către ANRE</t>
  </si>
  <si>
    <t xml:space="preserve">**  In cazul investitiilor de tip "Dotari", "Utilaje independente" se va trece fiecare mijloc fix si nu o suma totala </t>
  </si>
  <si>
    <t xml:space="preserve">Macheta se transmite, dacă e cazul,  la data de 31 mai a anului t+1 în format tipărit și electronic editabil, precum şi la termenele stabilite pentru recuperarea lucrărilor nerealizate,  conform prevederilor  Procedurii </t>
  </si>
  <si>
    <t>Macheta se transmite anual, odată cu machetele aferente întregului 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</si>
</sst>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00_);_(* \(#,##0.00\);_(* &quot;-&quot;??_);_(@_)"/>
    <numFmt numFmtId="165" formatCode="_-* #,##0.00\ _l_e_i_-;\-* #,##0.00\ _l_e_i_-;_-* &quot;-&quot;??\ _l_e_i_-;_-@_-"/>
    <numFmt numFmtId="166" formatCode="_-&quot;f&quot;\ * #,##0_-;_-&quot;f&quot;\ * #,##0\-;_-&quot;f&quot;\ * &quot;-&quot;_-;_-@_-"/>
    <numFmt numFmtId="167" formatCode="_-* #,##0_-;_-* #,##0\-;_-* &quot;-&quot;_-;_-@_-"/>
    <numFmt numFmtId="168" formatCode="_-&quot;f&quot;\ * #,##0.00_-;_-&quot;f&quot;\ * #,##0.00\-;_-&quot;f&quot;\ * &quot;-&quot;??_-;_-@_-"/>
    <numFmt numFmtId="169" formatCode="_-* #,##0.00_-;_-* #,##0.00\-;_-* &quot;-&quot;??_-;_-@_-"/>
    <numFmt numFmtId="170" formatCode="mmmm\-yy"/>
    <numFmt numFmtId="171" formatCode="0.0"/>
    <numFmt numFmtId="172" formatCode="#,##0.00_ ;[Red]\-#,##0.00\ "/>
  </numFmts>
  <fonts count="85">
    <font>
      <sz val="10"/>
      <name val="Arial"/>
    </font>
    <font>
      <sz val="10"/>
      <name val="Arial"/>
      <family val="2"/>
      <charset val="238"/>
    </font>
    <font>
      <b/>
      <sz val="10"/>
      <name val="Verdana"/>
      <family val="2"/>
    </font>
    <font>
      <sz val="12"/>
      <name val="Arial"/>
      <family val="2"/>
      <charset val="238"/>
    </font>
    <font>
      <sz val="8"/>
      <name val="Arial"/>
      <family val="2"/>
      <charset val="238"/>
    </font>
    <font>
      <b/>
      <sz val="12"/>
      <name val="Arial"/>
      <family val="2"/>
    </font>
    <font>
      <b/>
      <sz val="12"/>
      <name val="Times New Roman"/>
      <family val="1"/>
    </font>
    <font>
      <sz val="10"/>
      <name val="Arial"/>
      <family val="2"/>
    </font>
    <font>
      <b/>
      <sz val="12"/>
      <name val="Arial"/>
      <family val="2"/>
      <charset val="238"/>
    </font>
    <font>
      <sz val="12"/>
      <name val="Times New Roman"/>
      <family val="1"/>
    </font>
    <font>
      <sz val="10"/>
      <name val="Arial"/>
      <family val="2"/>
      <charset val="238"/>
    </font>
    <font>
      <sz val="10"/>
      <name val="Times New Roman"/>
      <family val="1"/>
      <charset val="238"/>
    </font>
    <font>
      <b/>
      <sz val="12"/>
      <name val="Times New Roman"/>
      <family val="1"/>
      <charset val="238"/>
    </font>
    <font>
      <sz val="12"/>
      <name val="Times New Roman"/>
      <family val="1"/>
      <charset val="238"/>
    </font>
    <font>
      <sz val="10"/>
      <name val="Arial"/>
      <family val="2"/>
      <charset val="238"/>
    </font>
    <font>
      <sz val="8"/>
      <color indexed="81"/>
      <name val="Tahoma"/>
      <family val="2"/>
      <charset val="238"/>
    </font>
    <font>
      <b/>
      <sz val="8"/>
      <color indexed="81"/>
      <name val="Tahoma"/>
      <family val="2"/>
      <charset val="238"/>
    </font>
    <font>
      <sz val="11"/>
      <color indexed="8"/>
      <name val="Calibri"/>
      <family val="2"/>
      <charset val="238"/>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i/>
      <sz val="11"/>
      <color indexed="23"/>
      <name val="Calibri"/>
      <family val="2"/>
      <charset val="238"/>
    </font>
    <font>
      <sz val="11"/>
      <color indexed="17"/>
      <name val="Calibri"/>
      <family val="2"/>
      <charset val="238"/>
    </font>
    <font>
      <b/>
      <sz val="15"/>
      <color indexed="54"/>
      <name val="Calibri"/>
      <family val="2"/>
      <charset val="238"/>
    </font>
    <font>
      <b/>
      <sz val="13"/>
      <color indexed="54"/>
      <name val="Calibri"/>
      <family val="2"/>
      <charset val="238"/>
    </font>
    <font>
      <b/>
      <sz val="11"/>
      <color indexed="54"/>
      <name val="Calibri"/>
      <family val="2"/>
      <charset val="238"/>
    </font>
    <font>
      <sz val="11"/>
      <color indexed="62"/>
      <name val="Calibri"/>
      <family val="2"/>
      <charset val="238"/>
    </font>
    <font>
      <sz val="11"/>
      <color indexed="52"/>
      <name val="Calibri"/>
      <family val="2"/>
      <charset val="238"/>
    </font>
    <font>
      <sz val="11"/>
      <color indexed="60"/>
      <name val="Calibri"/>
      <family val="2"/>
      <charset val="238"/>
    </font>
    <font>
      <b/>
      <sz val="11"/>
      <color indexed="63"/>
      <name val="Calibri"/>
      <family val="2"/>
      <charset val="238"/>
    </font>
    <font>
      <sz val="18"/>
      <color indexed="54"/>
      <name val="Calibri Light"/>
      <family val="2"/>
      <charset val="238"/>
    </font>
    <font>
      <b/>
      <sz val="11"/>
      <color indexed="8"/>
      <name val="Calibri"/>
      <family val="2"/>
      <charset val="238"/>
    </font>
    <font>
      <sz val="11"/>
      <color indexed="10"/>
      <name val="Calibri"/>
      <family val="2"/>
      <charset val="238"/>
    </font>
    <font>
      <sz val="9"/>
      <color indexed="81"/>
      <name val="Tahoma"/>
      <family val="2"/>
      <charset val="238"/>
    </font>
    <font>
      <b/>
      <sz val="9"/>
      <color indexed="81"/>
      <name val="Tahoma"/>
      <family val="2"/>
      <charset val="238"/>
    </font>
    <font>
      <b/>
      <sz val="14"/>
      <color indexed="12"/>
      <name val="Times New Roman"/>
      <family val="1"/>
      <charset val="238"/>
    </font>
    <font>
      <b/>
      <sz val="12"/>
      <color indexed="12"/>
      <name val="Times New Roman"/>
      <family val="1"/>
      <charset val="238"/>
    </font>
    <font>
      <b/>
      <i/>
      <sz val="12"/>
      <name val="Times New Roman"/>
      <family val="1"/>
      <charset val="238"/>
    </font>
    <font>
      <b/>
      <sz val="14"/>
      <color indexed="10"/>
      <name val="Times New Roman"/>
      <family val="1"/>
      <charset val="238"/>
    </font>
    <font>
      <b/>
      <sz val="14"/>
      <name val="Times New Roman"/>
      <family val="1"/>
      <charset val="238"/>
    </font>
    <font>
      <sz val="11"/>
      <name val="Times New Roman"/>
      <family val="1"/>
      <charset val="238"/>
    </font>
    <font>
      <sz val="11"/>
      <name val="Times New Roman"/>
      <family val="1"/>
    </font>
    <font>
      <b/>
      <sz val="10"/>
      <name val="Times New Roman"/>
      <family val="1"/>
    </font>
    <font>
      <sz val="10"/>
      <name val="Times New Roman"/>
      <family val="1"/>
    </font>
    <font>
      <b/>
      <sz val="10"/>
      <name val="Times New Roman"/>
      <family val="1"/>
      <charset val="238"/>
    </font>
    <font>
      <sz val="8"/>
      <name val="Arial"/>
      <family val="2"/>
      <charset val="238"/>
    </font>
    <font>
      <b/>
      <sz val="11"/>
      <name val="Times New Roman"/>
      <family val="1"/>
    </font>
    <font>
      <sz val="10"/>
      <color indexed="10"/>
      <name val="Arial"/>
      <family val="2"/>
      <charset val="238"/>
    </font>
    <font>
      <sz val="12"/>
      <color indexed="10"/>
      <name val="Arial"/>
      <family val="2"/>
      <charset val="238"/>
    </font>
    <font>
      <sz val="8"/>
      <name val="Arial"/>
      <family val="2"/>
      <charset val="238"/>
    </font>
    <font>
      <b/>
      <sz val="16"/>
      <name val="Times New Roman"/>
      <family val="1"/>
      <charset val="238"/>
    </font>
    <font>
      <b/>
      <sz val="11"/>
      <name val="Times New Roman"/>
      <family val="1"/>
      <charset val="238"/>
    </font>
    <font>
      <b/>
      <sz val="11"/>
      <color indexed="10"/>
      <name val="Times New Roman"/>
      <family val="1"/>
      <charset val="238"/>
    </font>
    <font>
      <b/>
      <sz val="12"/>
      <color indexed="10"/>
      <name val="Times New Roman"/>
      <family val="1"/>
      <charset val="238"/>
    </font>
    <font>
      <i/>
      <sz val="12"/>
      <name val="Times New Roman"/>
      <family val="1"/>
      <charset val="238"/>
    </font>
    <font>
      <vertAlign val="superscript"/>
      <sz val="11"/>
      <name val="Times New Roman"/>
      <family val="1"/>
      <charset val="238"/>
    </font>
    <font>
      <b/>
      <sz val="10"/>
      <name val="Arial"/>
      <family val="2"/>
      <charset val="238"/>
    </font>
    <font>
      <sz val="10"/>
      <name val="Arial CE"/>
      <charset val="238"/>
    </font>
    <font>
      <b/>
      <sz val="16"/>
      <name val="Arial"/>
      <family val="2"/>
    </font>
    <font>
      <sz val="12"/>
      <name val="Arial"/>
      <family val="2"/>
    </font>
    <font>
      <sz val="11"/>
      <name val="Arial"/>
      <family val="2"/>
    </font>
    <font>
      <vertAlign val="superscript"/>
      <sz val="12"/>
      <name val="Arial"/>
      <family val="2"/>
      <charset val="238"/>
    </font>
    <font>
      <b/>
      <sz val="14"/>
      <name val="Arial"/>
      <family val="2"/>
    </font>
    <font>
      <sz val="16"/>
      <name val="Arial"/>
      <family val="2"/>
    </font>
    <font>
      <b/>
      <sz val="16"/>
      <name val="Times New Roman"/>
      <family val="1"/>
    </font>
    <font>
      <b/>
      <sz val="11"/>
      <name val="Arial"/>
      <family val="2"/>
    </font>
    <font>
      <sz val="11"/>
      <color indexed="10"/>
      <name val="Times New Roman"/>
      <family val="1"/>
    </font>
    <font>
      <b/>
      <sz val="11"/>
      <color indexed="10"/>
      <name val="Times New Roman"/>
      <family val="1"/>
    </font>
    <font>
      <b/>
      <sz val="10"/>
      <name val="Arial"/>
      <family val="2"/>
    </font>
    <font>
      <sz val="10"/>
      <color indexed="10"/>
      <name val="Times New Roman"/>
      <family val="1"/>
    </font>
    <font>
      <sz val="10"/>
      <color indexed="10"/>
      <name val="Arial"/>
      <family val="2"/>
    </font>
    <font>
      <sz val="10"/>
      <color theme="0"/>
      <name val="Arial"/>
      <family val="2"/>
      <charset val="238"/>
    </font>
    <font>
      <b/>
      <sz val="12"/>
      <color rgb="FFFF0000"/>
      <name val="Times New Roman"/>
      <family val="1"/>
      <charset val="238"/>
    </font>
    <font>
      <sz val="7"/>
      <name val="Arial"/>
      <family val="2"/>
    </font>
    <font>
      <sz val="12"/>
      <name val="Arial CE"/>
    </font>
    <font>
      <sz val="12"/>
      <name val="Arial CE"/>
      <charset val="238"/>
    </font>
    <font>
      <b/>
      <sz val="10"/>
      <color rgb="FF8B0000"/>
      <name val="Verdana"/>
      <family val="2"/>
    </font>
    <font>
      <b/>
      <sz val="10"/>
      <color rgb="FF000000"/>
      <name val="Calibri"/>
      <family val="2"/>
      <charset val="238"/>
      <scheme val="minor"/>
    </font>
    <font>
      <b/>
      <sz val="10"/>
      <name val="Calibri"/>
      <family val="2"/>
      <charset val="238"/>
      <scheme val="minor"/>
    </font>
    <font>
      <sz val="10"/>
      <name val="Calibri"/>
      <family val="2"/>
      <charset val="238"/>
      <scheme val="minor"/>
    </font>
    <font>
      <sz val="8"/>
      <name val="Arial"/>
      <family val="2"/>
    </font>
    <font>
      <b/>
      <sz val="10"/>
      <color indexed="10"/>
      <name val="Times New Roman"/>
      <family val="1"/>
    </font>
    <font>
      <vertAlign val="subscript"/>
      <sz val="10"/>
      <name val="Arial"/>
      <family val="2"/>
    </font>
    <font>
      <vertAlign val="subscript"/>
      <sz val="12"/>
      <name val="Arial"/>
      <family val="2"/>
    </font>
  </fonts>
  <fills count="37">
    <fill>
      <patternFill patternType="none"/>
    </fill>
    <fill>
      <patternFill patternType="gray125"/>
    </fill>
    <fill>
      <patternFill patternType="solid">
        <fgColor indexed="27"/>
      </patternFill>
    </fill>
    <fill>
      <patternFill patternType="solid">
        <fgColor indexed="47"/>
      </patternFill>
    </fill>
    <fill>
      <patternFill patternType="solid">
        <fgColor indexed="9"/>
      </patternFill>
    </fill>
    <fill>
      <patternFill patternType="solid">
        <fgColor indexed="26"/>
      </patternFill>
    </fill>
    <fill>
      <patternFill patternType="solid">
        <fgColor indexed="31"/>
      </patternFill>
    </fill>
    <fill>
      <patternFill patternType="solid">
        <fgColor indexed="42"/>
      </patternFill>
    </fill>
    <fill>
      <patternFill patternType="solid">
        <fgColor indexed="44"/>
      </patternFill>
    </fill>
    <fill>
      <patternFill patternType="solid">
        <fgColor indexed="22"/>
      </patternFill>
    </fill>
    <fill>
      <patternFill patternType="solid">
        <fgColor indexed="43"/>
      </patternFill>
    </fill>
    <fill>
      <patternFill patternType="solid">
        <fgColor indexed="49"/>
      </patternFill>
    </fill>
    <fill>
      <patternFill patternType="solid">
        <fgColor indexed="57"/>
      </patternFill>
    </fill>
    <fill>
      <patternFill patternType="solid">
        <fgColor indexed="53"/>
      </patternFill>
    </fill>
    <fill>
      <patternFill patternType="solid">
        <fgColor indexed="55"/>
      </patternFill>
    </fill>
    <fill>
      <patternFill patternType="solid">
        <fgColor indexed="51"/>
      </patternFill>
    </fill>
    <fill>
      <patternFill patternType="solid">
        <fgColor indexed="62"/>
      </patternFill>
    </fill>
    <fill>
      <patternFill patternType="solid">
        <fgColor indexed="45"/>
      </patternFill>
    </fill>
    <fill>
      <patternFill patternType="solid">
        <fgColor indexed="43"/>
        <bgColor indexed="64"/>
      </patternFill>
    </fill>
    <fill>
      <patternFill patternType="solid">
        <fgColor indexed="44"/>
        <bgColor indexed="64"/>
      </patternFill>
    </fill>
    <fill>
      <patternFill patternType="solid">
        <fgColor indexed="41"/>
        <bgColor indexed="64"/>
      </patternFill>
    </fill>
    <fill>
      <patternFill patternType="solid">
        <fgColor indexed="22"/>
        <bgColor indexed="64"/>
      </patternFill>
    </fill>
    <fill>
      <patternFill patternType="solid">
        <fgColor indexed="15"/>
        <bgColor indexed="64"/>
      </patternFill>
    </fill>
    <fill>
      <patternFill patternType="solid">
        <fgColor indexed="26"/>
        <bgColor indexed="64"/>
      </patternFill>
    </fill>
    <fill>
      <patternFill patternType="solid">
        <fgColor indexed="55"/>
        <bgColor indexed="64"/>
      </patternFill>
    </fill>
    <fill>
      <patternFill patternType="solid">
        <fgColor theme="0"/>
        <bgColor indexed="64"/>
      </patternFill>
    </fill>
    <fill>
      <patternFill patternType="solid">
        <fgColor indexed="42"/>
        <bgColor indexed="64"/>
      </patternFill>
    </fill>
    <fill>
      <patternFill patternType="solid">
        <fgColor indexed="45"/>
        <bgColor indexed="64"/>
      </patternFill>
    </fill>
    <fill>
      <patternFill patternType="solid">
        <fgColor theme="0" tint="-4.9989318521683403E-2"/>
        <bgColor indexed="64"/>
      </patternFill>
    </fill>
    <fill>
      <patternFill patternType="solid">
        <fgColor theme="7" tint="0.79998168889431442"/>
        <bgColor indexed="64"/>
      </patternFill>
    </fill>
    <fill>
      <patternFill patternType="solid">
        <fgColor rgb="FFCCFFFF"/>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2" tint="-0.249977111117893"/>
        <bgColor indexed="64"/>
      </patternFill>
    </fill>
    <fill>
      <patternFill patternType="solid">
        <fgColor rgb="FFFFFF00"/>
        <bgColor indexed="64"/>
      </patternFill>
    </fill>
    <fill>
      <patternFill patternType="solid">
        <fgColor theme="6" tint="0.59999389629810485"/>
        <bgColor indexed="64"/>
      </patternFill>
    </fill>
    <fill>
      <patternFill patternType="solid">
        <fgColor theme="6" tint="0.79998168889431442"/>
        <bgColor indexed="64"/>
      </patternFill>
    </fill>
  </fills>
  <borders count="206">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9"/>
      </bottom>
      <diagonal/>
    </border>
    <border>
      <left/>
      <right/>
      <top/>
      <bottom style="thick">
        <color indexed="44"/>
      </bottom>
      <diagonal/>
    </border>
    <border>
      <left/>
      <right/>
      <top/>
      <bottom style="medium">
        <color indexed="4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right/>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bottom style="medium">
        <color indexed="64"/>
      </bottom>
      <diagonal/>
    </border>
    <border>
      <left/>
      <right/>
      <top style="medium">
        <color indexed="64"/>
      </top>
      <bottom/>
      <diagonal/>
    </border>
    <border>
      <left style="medium">
        <color indexed="64"/>
      </left>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right style="thin">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style="thin">
        <color indexed="64"/>
      </left>
      <right/>
      <top style="medium">
        <color indexed="64"/>
      </top>
      <bottom style="thin">
        <color indexed="64"/>
      </bottom>
      <diagonal/>
    </border>
    <border>
      <left/>
      <right/>
      <top/>
      <bottom style="thin">
        <color indexed="64"/>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bottom/>
      <diagonal/>
    </border>
    <border>
      <left/>
      <right style="medium">
        <color indexed="64"/>
      </right>
      <top style="thin">
        <color indexed="64"/>
      </top>
      <bottom/>
      <diagonal/>
    </border>
    <border>
      <left/>
      <right style="medium">
        <color indexed="64"/>
      </right>
      <top/>
      <bottom/>
      <diagonal/>
    </border>
    <border>
      <left/>
      <right/>
      <top style="thin">
        <color indexed="64"/>
      </top>
      <bottom style="medium">
        <color indexed="64"/>
      </bottom>
      <diagonal/>
    </border>
    <border>
      <left/>
      <right/>
      <top style="thin">
        <color indexed="64"/>
      </top>
      <bottom/>
      <diagonal/>
    </border>
    <border>
      <left/>
      <right style="thin">
        <color indexed="64"/>
      </right>
      <top style="medium">
        <color indexed="64"/>
      </top>
      <bottom/>
      <diagonal/>
    </border>
    <border>
      <left/>
      <right style="medium">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medium">
        <color indexed="64"/>
      </left>
      <right style="hair">
        <color indexed="64"/>
      </right>
      <top style="hair">
        <color indexed="64"/>
      </top>
      <bottom style="hair">
        <color indexed="64"/>
      </bottom>
      <diagonal/>
    </border>
    <border>
      <left/>
      <right/>
      <top style="hair">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style="medium">
        <color indexed="64"/>
      </right>
      <top style="thin">
        <color indexed="64"/>
      </top>
      <bottom style="hair">
        <color indexed="64"/>
      </bottom>
      <diagonal/>
    </border>
    <border>
      <left style="hair">
        <color indexed="64"/>
      </left>
      <right style="medium">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medium">
        <color indexed="64"/>
      </left>
      <right style="hair">
        <color indexed="64"/>
      </right>
      <top style="thin">
        <color indexed="64"/>
      </top>
      <bottom style="hair">
        <color indexed="64"/>
      </bottom>
      <diagonal/>
    </border>
    <border>
      <left/>
      <right/>
      <top style="thin">
        <color indexed="64"/>
      </top>
      <bottom style="hair">
        <color indexed="64"/>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right style="medium">
        <color indexed="64"/>
      </right>
      <top style="hair">
        <color indexed="64"/>
      </top>
      <bottom style="thin">
        <color indexed="64"/>
      </bottom>
      <diagonal/>
    </border>
    <border>
      <left style="hair">
        <color indexed="64"/>
      </left>
      <right style="medium">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medium">
        <color indexed="64"/>
      </left>
      <right style="hair">
        <color indexed="64"/>
      </right>
      <top style="hair">
        <color indexed="64"/>
      </top>
      <bottom style="thin">
        <color indexed="64"/>
      </bottom>
      <diagonal/>
    </border>
    <border>
      <left/>
      <right/>
      <top style="hair">
        <color indexed="64"/>
      </top>
      <bottom style="thin">
        <color indexed="64"/>
      </bottom>
      <diagonal/>
    </border>
    <border>
      <left style="medium">
        <color indexed="64"/>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style="hair">
        <color indexed="64"/>
      </left>
      <right style="medium">
        <color indexed="64"/>
      </right>
      <top style="thin">
        <color indexed="64"/>
      </top>
      <bottom/>
      <diagonal/>
    </border>
    <border>
      <left style="hair">
        <color indexed="64"/>
      </left>
      <right style="hair">
        <color indexed="64"/>
      </right>
      <top style="thin">
        <color indexed="64"/>
      </top>
      <bottom/>
      <diagonal/>
    </border>
    <border>
      <left/>
      <right style="hair">
        <color indexed="64"/>
      </right>
      <top style="thin">
        <color indexed="64"/>
      </top>
      <bottom/>
      <diagonal/>
    </border>
    <border>
      <left/>
      <right style="hair">
        <color indexed="64"/>
      </right>
      <top style="hair">
        <color indexed="64"/>
      </top>
      <bottom style="hair">
        <color indexed="64"/>
      </bottom>
      <diagonal/>
    </border>
    <border>
      <left/>
      <right style="hair">
        <color indexed="64"/>
      </right>
      <top style="hair">
        <color indexed="64"/>
      </top>
      <bottom style="thin">
        <color indexed="64"/>
      </bottom>
      <diagonal/>
    </border>
    <border>
      <left/>
      <right style="hair">
        <color indexed="64"/>
      </right>
      <top style="thin">
        <color indexed="64"/>
      </top>
      <bottom style="hair">
        <color indexed="64"/>
      </bottom>
      <diagonal/>
    </border>
    <border>
      <left/>
      <right style="hair">
        <color indexed="64"/>
      </right>
      <top/>
      <bottom/>
      <diagonal/>
    </border>
    <border>
      <left style="hair">
        <color indexed="64"/>
      </left>
      <right style="hair">
        <color indexed="64"/>
      </right>
      <top/>
      <bottom/>
      <diagonal/>
    </border>
    <border>
      <left style="hair">
        <color indexed="64"/>
      </left>
      <right style="medium">
        <color indexed="64"/>
      </right>
      <top/>
      <bottom/>
      <diagonal/>
    </border>
    <border>
      <left style="medium">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hair">
        <color indexed="64"/>
      </right>
      <top style="thin">
        <color indexed="64"/>
      </top>
      <bottom/>
      <diagonal/>
    </border>
    <border>
      <left style="thin">
        <color indexed="64"/>
      </left>
      <right/>
      <top style="hair">
        <color indexed="64"/>
      </top>
      <bottom style="hair">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right style="thin">
        <color indexed="64"/>
      </right>
      <top style="thin">
        <color indexed="64"/>
      </top>
      <bottom style="hair">
        <color indexed="64"/>
      </bottom>
      <diagonal/>
    </border>
    <border>
      <left style="thin">
        <color indexed="64"/>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hair">
        <color indexed="64"/>
      </left>
      <right style="medium">
        <color indexed="64"/>
      </right>
      <top/>
      <bottom style="medium">
        <color indexed="64"/>
      </bottom>
      <diagonal/>
    </border>
    <border>
      <left style="hair">
        <color indexed="64"/>
      </left>
      <right style="hair">
        <color indexed="64"/>
      </right>
      <top/>
      <bottom style="medium">
        <color auto="1"/>
      </bottom>
      <diagonal/>
    </border>
    <border>
      <left/>
      <right style="hair">
        <color indexed="64"/>
      </right>
      <top/>
      <bottom style="medium">
        <color indexed="64"/>
      </bottom>
      <diagonal/>
    </border>
    <border>
      <left style="hair">
        <color indexed="64"/>
      </left>
      <right style="thin">
        <color indexed="64"/>
      </right>
      <top/>
      <bottom style="medium">
        <color indexed="64"/>
      </bottom>
      <diagonal/>
    </border>
    <border>
      <left style="thin">
        <color indexed="64"/>
      </left>
      <right style="hair">
        <color indexed="64"/>
      </right>
      <top/>
      <bottom style="medium">
        <color indexed="64"/>
      </bottom>
      <diagonal/>
    </border>
    <border>
      <left style="medium">
        <color indexed="64"/>
      </left>
      <right style="hair">
        <color indexed="64"/>
      </right>
      <top/>
      <bottom style="medium">
        <color auto="1"/>
      </bottom>
      <diagonal/>
    </border>
    <border>
      <left/>
      <right style="medium">
        <color indexed="64"/>
      </right>
      <top style="hair">
        <color indexed="64"/>
      </top>
      <bottom/>
      <diagonal/>
    </border>
    <border>
      <left style="hair">
        <color indexed="64"/>
      </left>
      <right style="medium">
        <color indexed="64"/>
      </right>
      <top style="hair">
        <color indexed="64"/>
      </top>
      <bottom/>
      <diagonal/>
    </border>
    <border>
      <left style="hair">
        <color indexed="64"/>
      </left>
      <right style="hair">
        <color indexed="64"/>
      </right>
      <top style="hair">
        <color indexed="64"/>
      </top>
      <bottom/>
      <diagonal/>
    </border>
    <border>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style="hair">
        <color indexed="64"/>
      </top>
      <bottom/>
      <diagonal/>
    </border>
    <border>
      <left style="medium">
        <color indexed="64"/>
      </left>
      <right style="hair">
        <color indexed="64"/>
      </right>
      <top style="hair">
        <color indexed="64"/>
      </top>
      <bottom/>
      <diagonal/>
    </border>
    <border>
      <left/>
      <right style="thin">
        <color indexed="64"/>
      </right>
      <top style="hair">
        <color indexed="64"/>
      </top>
      <bottom/>
      <diagonal/>
    </border>
    <border>
      <left style="thin">
        <color indexed="64"/>
      </left>
      <right style="thin">
        <color indexed="64"/>
      </right>
      <top style="hair">
        <color indexed="64"/>
      </top>
      <bottom/>
      <diagonal/>
    </border>
    <border>
      <left/>
      <right style="medium">
        <color indexed="64"/>
      </right>
      <top/>
      <bottom style="hair">
        <color indexed="64"/>
      </bottom>
      <diagonal/>
    </border>
    <border>
      <left style="hair">
        <color indexed="64"/>
      </left>
      <right style="medium">
        <color indexed="64"/>
      </right>
      <top/>
      <bottom style="hair">
        <color indexed="64"/>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bottom style="hair">
        <color indexed="64"/>
      </bottom>
      <diagonal/>
    </border>
    <border>
      <left style="medium">
        <color indexed="64"/>
      </left>
      <right style="hair">
        <color indexed="64"/>
      </right>
      <top/>
      <bottom style="hair">
        <color indexed="64"/>
      </bottom>
      <diagonal/>
    </border>
    <border>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top/>
      <bottom style="hair">
        <color indexed="64"/>
      </bottom>
      <diagonal/>
    </border>
    <border>
      <left/>
      <right/>
      <top/>
      <bottom style="hair">
        <color indexed="64"/>
      </bottom>
      <diagonal/>
    </border>
    <border>
      <left style="medium">
        <color indexed="64"/>
      </left>
      <right style="thin">
        <color indexed="64"/>
      </right>
      <top/>
      <bottom style="hair">
        <color indexed="64"/>
      </bottom>
      <diagonal/>
    </border>
    <border>
      <left style="thin">
        <color indexed="64"/>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hair">
        <color indexed="64"/>
      </left>
      <right style="thin">
        <color indexed="64"/>
      </right>
      <top/>
      <bottom/>
      <diagonal/>
    </border>
    <border>
      <left style="thin">
        <color indexed="64"/>
      </left>
      <right style="hair">
        <color indexed="64"/>
      </right>
      <top/>
      <bottom/>
      <diagonal/>
    </border>
    <border>
      <left style="medium">
        <color indexed="64"/>
      </left>
      <right style="hair">
        <color indexed="64"/>
      </right>
      <top/>
      <bottom/>
      <diagonal/>
    </border>
    <border>
      <left style="hair">
        <color indexed="64"/>
      </left>
      <right/>
      <top style="thin">
        <color indexed="64"/>
      </top>
      <bottom style="hair">
        <color indexed="64"/>
      </bottom>
      <diagonal/>
    </border>
    <border>
      <left style="medium">
        <color indexed="64"/>
      </left>
      <right style="medium">
        <color indexed="64"/>
      </right>
      <top style="medium">
        <color indexed="64"/>
      </top>
      <bottom/>
      <diagonal/>
    </border>
    <border>
      <left style="hair">
        <color indexed="64"/>
      </left>
      <right/>
      <top style="hair">
        <color indexed="64"/>
      </top>
      <bottom style="thin">
        <color indexed="64"/>
      </bottom>
      <diagonal/>
    </border>
    <border>
      <left style="hair">
        <color indexed="64"/>
      </left>
      <right/>
      <top style="hair">
        <color indexed="64"/>
      </top>
      <bottom style="hair">
        <color indexed="64"/>
      </bottom>
      <diagonal/>
    </border>
    <border>
      <left style="hair">
        <color indexed="64"/>
      </left>
      <right/>
      <top/>
      <bottom style="hair">
        <color indexed="64"/>
      </bottom>
      <diagonal/>
    </border>
    <border>
      <left style="thin">
        <color indexed="64"/>
      </left>
      <right style="thin">
        <color indexed="64"/>
      </right>
      <top style="double">
        <color indexed="64"/>
      </top>
      <bottom style="hair">
        <color indexed="64"/>
      </bottom>
      <diagonal/>
    </border>
    <border>
      <left style="medium">
        <color indexed="64"/>
      </left>
      <right style="thin">
        <color indexed="64"/>
      </right>
      <top style="double">
        <color indexed="64"/>
      </top>
      <bottom style="hair">
        <color indexed="64"/>
      </bottom>
      <diagonal/>
    </border>
    <border>
      <left/>
      <right style="thin">
        <color indexed="64"/>
      </right>
      <top style="thin">
        <color indexed="64"/>
      </top>
      <bottom style="double">
        <color indexed="64"/>
      </bottom>
      <diagonal/>
    </border>
    <border>
      <left style="medium">
        <color indexed="64"/>
      </left>
      <right/>
      <top style="thin">
        <color indexed="64"/>
      </top>
      <bottom style="double">
        <color indexed="64"/>
      </bottom>
      <diagonal/>
    </border>
    <border>
      <left style="hair">
        <color indexed="64"/>
      </left>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bottom style="thin">
        <color indexed="64"/>
      </bottom>
      <diagonal/>
    </border>
    <border>
      <left style="thin">
        <color indexed="64"/>
      </left>
      <right style="hair">
        <color indexed="64"/>
      </right>
      <top/>
      <bottom style="thin">
        <color indexed="64"/>
      </bottom>
      <diagonal/>
    </border>
    <border>
      <left style="hair">
        <color indexed="64"/>
      </left>
      <right style="thin">
        <color indexed="64"/>
      </right>
      <top style="thin">
        <color indexed="64"/>
      </top>
      <bottom style="thin">
        <color indexed="64"/>
      </bottom>
      <diagonal/>
    </border>
    <border>
      <left style="thick">
        <color indexed="64"/>
      </left>
      <right style="thin">
        <color indexed="64"/>
      </right>
      <top style="medium">
        <color indexed="64"/>
      </top>
      <bottom style="thin">
        <color indexed="64"/>
      </bottom>
      <diagonal/>
    </border>
    <border>
      <left style="thin">
        <color indexed="64"/>
      </left>
      <right style="thick">
        <color indexed="64"/>
      </right>
      <top style="medium">
        <color indexed="64"/>
      </top>
      <bottom style="thin">
        <color indexed="64"/>
      </bottom>
      <diagonal/>
    </border>
    <border>
      <left style="hair">
        <color indexed="64"/>
      </left>
      <right style="medium">
        <color indexed="64"/>
      </right>
      <top style="medium">
        <color indexed="64"/>
      </top>
      <bottom style="medium">
        <color indexed="64"/>
      </bottom>
      <diagonal/>
    </border>
    <border>
      <left style="hair">
        <color indexed="64"/>
      </left>
      <right style="hair">
        <color indexed="64"/>
      </right>
      <top style="medium">
        <color indexed="64"/>
      </top>
      <bottom style="medium">
        <color indexed="64"/>
      </bottom>
      <diagonal/>
    </border>
    <border>
      <left style="medium">
        <color indexed="64"/>
      </left>
      <right style="hair">
        <color indexed="64"/>
      </right>
      <top style="medium">
        <color indexed="64"/>
      </top>
      <bottom style="medium">
        <color indexed="64"/>
      </bottom>
      <diagonal/>
    </border>
    <border>
      <left/>
      <right style="medium">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medium">
        <color indexed="64"/>
      </left>
      <right style="hair">
        <color indexed="64"/>
      </right>
      <top style="hair">
        <color indexed="64"/>
      </top>
      <bottom style="medium">
        <color indexed="64"/>
      </bottom>
      <diagonal/>
    </border>
    <border>
      <left style="thin">
        <color indexed="64"/>
      </left>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medium">
        <color indexed="64"/>
      </left>
      <right style="thin">
        <color indexed="64"/>
      </right>
      <top style="hair">
        <color indexed="64"/>
      </top>
      <bottom style="medium">
        <color indexed="64"/>
      </bottom>
      <diagonal/>
    </border>
    <border>
      <left/>
      <right style="medium">
        <color indexed="64"/>
      </right>
      <top style="double">
        <color indexed="64"/>
      </top>
      <bottom style="hair">
        <color indexed="64"/>
      </bottom>
      <diagonal/>
    </border>
    <border>
      <left style="hair">
        <color indexed="64"/>
      </left>
      <right style="medium">
        <color indexed="64"/>
      </right>
      <top style="double">
        <color indexed="64"/>
      </top>
      <bottom style="hair">
        <color indexed="64"/>
      </bottom>
      <diagonal/>
    </border>
    <border>
      <left style="hair">
        <color indexed="64"/>
      </left>
      <right style="hair">
        <color indexed="64"/>
      </right>
      <top style="double">
        <color indexed="64"/>
      </top>
      <bottom style="hair">
        <color indexed="64"/>
      </bottom>
      <diagonal/>
    </border>
    <border>
      <left style="medium">
        <color indexed="64"/>
      </left>
      <right style="hair">
        <color indexed="64"/>
      </right>
      <top style="double">
        <color indexed="64"/>
      </top>
      <bottom style="hair">
        <color indexed="64"/>
      </bottom>
      <diagonal/>
    </border>
    <border>
      <left style="thin">
        <color indexed="64"/>
      </left>
      <right/>
      <top style="double">
        <color indexed="64"/>
      </top>
      <bottom style="hair">
        <color indexed="64"/>
      </bottom>
      <diagonal/>
    </border>
    <border>
      <left style="hair">
        <color indexed="64"/>
      </left>
      <right/>
      <top style="thin">
        <color indexed="64"/>
      </top>
      <bottom style="double">
        <color indexed="64"/>
      </bottom>
      <diagonal/>
    </border>
    <border>
      <left style="hair">
        <color indexed="64"/>
      </left>
      <right style="hair">
        <color indexed="64"/>
      </right>
      <top style="thin">
        <color indexed="64"/>
      </top>
      <bottom style="double">
        <color indexed="64"/>
      </bottom>
      <diagonal/>
    </border>
    <border>
      <left style="thin">
        <color indexed="64"/>
      </left>
      <right style="hair">
        <color indexed="64"/>
      </right>
      <top style="thin">
        <color indexed="64"/>
      </top>
      <bottom style="double">
        <color indexed="64"/>
      </bottom>
      <diagonal/>
    </border>
    <border>
      <left style="hair">
        <color indexed="64"/>
      </left>
      <right style="thin">
        <color indexed="64"/>
      </right>
      <top style="thin">
        <color indexed="64"/>
      </top>
      <bottom style="double">
        <color indexed="64"/>
      </bottom>
      <diagonal/>
    </border>
    <border>
      <left style="hair">
        <color indexed="64"/>
      </left>
      <right style="medium">
        <color indexed="64"/>
      </right>
      <top/>
      <bottom style="thin">
        <color indexed="64"/>
      </bottom>
      <diagonal/>
    </border>
    <border>
      <left style="medium">
        <color indexed="64"/>
      </left>
      <right style="hair">
        <color indexed="64"/>
      </right>
      <top/>
      <bottom style="thin">
        <color indexed="64"/>
      </bottom>
      <diagonal/>
    </border>
    <border>
      <left style="hair">
        <color indexed="64"/>
      </left>
      <right style="medium">
        <color indexed="64"/>
      </right>
      <top style="medium">
        <color indexed="64"/>
      </top>
      <bottom/>
      <diagonal/>
    </border>
    <border>
      <left style="hair">
        <color indexed="64"/>
      </left>
      <right style="hair">
        <color indexed="64"/>
      </right>
      <top style="medium">
        <color indexed="64"/>
      </top>
      <bottom/>
      <diagonal/>
    </border>
    <border>
      <left style="medium">
        <color indexed="64"/>
      </left>
      <right style="hair">
        <color indexed="64"/>
      </right>
      <top style="medium">
        <color indexed="64"/>
      </top>
      <bottom/>
      <diagonal/>
    </border>
    <border>
      <left style="thin">
        <color indexed="64"/>
      </left>
      <right style="medium">
        <color indexed="64"/>
      </right>
      <top/>
      <bottom style="hair">
        <color indexed="64"/>
      </bottom>
      <diagonal/>
    </border>
  </borders>
  <cellStyleXfs count="122">
    <xf numFmtId="0" fontId="0" fillId="0" borderId="0"/>
    <xf numFmtId="0" fontId="17" fillId="2" borderId="0" applyNumberFormat="0" applyBorder="0" applyAlignment="0" applyProtection="0"/>
    <xf numFmtId="0" fontId="17" fillId="3" borderId="0" applyNumberFormat="0" applyBorder="0" applyAlignment="0" applyProtection="0"/>
    <xf numFmtId="0" fontId="17" fillId="4" borderId="0" applyNumberFormat="0" applyBorder="0" applyAlignment="0" applyProtection="0"/>
    <xf numFmtId="0" fontId="17" fillId="5" borderId="0" applyNumberFormat="0" applyBorder="0" applyAlignment="0" applyProtection="0"/>
    <xf numFmtId="0" fontId="17" fillId="6" borderId="0" applyNumberFormat="0" applyBorder="0" applyAlignment="0" applyProtection="0"/>
    <xf numFmtId="0" fontId="17" fillId="7" borderId="0" applyNumberFormat="0" applyBorder="0" applyAlignment="0" applyProtection="0"/>
    <xf numFmtId="0" fontId="17" fillId="8" borderId="0" applyNumberFormat="0" applyBorder="0" applyAlignment="0" applyProtection="0"/>
    <xf numFmtId="0" fontId="17" fillId="3"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8" borderId="0" applyNumberFormat="0" applyBorder="0" applyAlignment="0" applyProtection="0"/>
    <xf numFmtId="0" fontId="17" fillId="10" borderId="0" applyNumberFormat="0" applyBorder="0" applyAlignment="0" applyProtection="0"/>
    <xf numFmtId="0" fontId="18" fillId="8" borderId="0" applyNumberFormat="0" applyBorder="0" applyAlignment="0" applyProtection="0"/>
    <xf numFmtId="0" fontId="18" fillId="3" borderId="0" applyNumberFormat="0" applyBorder="0" applyAlignment="0" applyProtection="0"/>
    <xf numFmtId="0" fontId="18" fillId="9" borderId="0" applyNumberFormat="0" applyBorder="0" applyAlignment="0" applyProtection="0"/>
    <xf numFmtId="0" fontId="18" fillId="10" borderId="0" applyNumberFormat="0" applyBorder="0" applyAlignment="0" applyProtection="0"/>
    <xf numFmtId="0" fontId="18" fillId="11" borderId="0" applyNumberFormat="0" applyBorder="0" applyAlignment="0" applyProtection="0"/>
    <xf numFmtId="0" fontId="18" fillId="12" borderId="0" applyNumberFormat="0" applyBorder="0" applyAlignment="0" applyProtection="0"/>
    <xf numFmtId="0" fontId="18" fillId="11"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8" fillId="16" borderId="0" applyNumberFormat="0" applyBorder="0" applyAlignment="0" applyProtection="0"/>
    <xf numFmtId="0" fontId="18" fillId="12" borderId="0" applyNumberFormat="0" applyBorder="0" applyAlignment="0" applyProtection="0"/>
    <xf numFmtId="0" fontId="19" fillId="17" borderId="0" applyNumberFormat="0" applyBorder="0" applyAlignment="0" applyProtection="0"/>
    <xf numFmtId="0" fontId="20" fillId="9" borderId="1" applyNumberFormat="0" applyAlignment="0" applyProtection="0"/>
    <xf numFmtId="0" fontId="21" fillId="14" borderId="2" applyNumberFormat="0" applyAlignment="0" applyProtection="0"/>
    <xf numFmtId="164" fontId="1"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7"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70" fontId="2" fillId="0" borderId="0"/>
    <xf numFmtId="0" fontId="22" fillId="0" borderId="0" applyNumberFormat="0" applyFill="0" applyBorder="0" applyAlignment="0" applyProtection="0"/>
    <xf numFmtId="0" fontId="23" fillId="7" borderId="0" applyNumberFormat="0" applyBorder="0" applyAlignment="0" applyProtection="0"/>
    <xf numFmtId="0" fontId="24" fillId="0" borderId="3" applyNumberFormat="0" applyFill="0" applyAlignment="0" applyProtection="0"/>
    <xf numFmtId="0" fontId="25" fillId="0" borderId="4" applyNumberFormat="0" applyFill="0" applyAlignment="0" applyProtection="0"/>
    <xf numFmtId="0" fontId="26" fillId="0" borderId="5" applyNumberFormat="0" applyFill="0" applyAlignment="0" applyProtection="0"/>
    <xf numFmtId="0" fontId="26" fillId="0" borderId="0" applyNumberFormat="0" applyFill="0" applyBorder="0" applyAlignment="0" applyProtection="0"/>
    <xf numFmtId="0" fontId="27" fillId="3" borderId="1" applyNumberFormat="0" applyAlignment="0" applyProtection="0"/>
    <xf numFmtId="167" fontId="1" fillId="0" borderId="0" applyFont="0" applyFill="0" applyBorder="0" applyAlignment="0" applyProtection="0"/>
    <xf numFmtId="169" fontId="1" fillId="0" borderId="0" applyFont="0" applyFill="0" applyBorder="0" applyAlignment="0" applyProtection="0"/>
    <xf numFmtId="0" fontId="28" fillId="0" borderId="6" applyNumberFormat="0" applyFill="0" applyAlignment="0" applyProtection="0"/>
    <xf numFmtId="0" fontId="29" fillId="10" borderId="0" applyNumberFormat="0" applyBorder="0" applyAlignment="0" applyProtection="0"/>
    <xf numFmtId="0" fontId="14" fillId="0" borderId="0"/>
    <xf numFmtId="0" fontId="14" fillId="0" borderId="0"/>
    <xf numFmtId="0" fontId="10" fillId="0" borderId="0"/>
    <xf numFmtId="0" fontId="7" fillId="0" borderId="0"/>
    <xf numFmtId="0" fontId="14" fillId="0" borderId="0"/>
    <xf numFmtId="0" fontId="14" fillId="0" borderId="0" applyAlignment="0">
      <alignment horizontal="left" indent="4"/>
    </xf>
    <xf numFmtId="0" fontId="14" fillId="0" borderId="0" applyAlignment="0">
      <alignment horizontal="left" indent="4"/>
    </xf>
    <xf numFmtId="0" fontId="10" fillId="0" borderId="0" applyAlignment="0">
      <alignment horizontal="left" indent="4"/>
    </xf>
    <xf numFmtId="0" fontId="14" fillId="0" borderId="0"/>
    <xf numFmtId="0" fontId="14" fillId="0" borderId="0"/>
    <xf numFmtId="0" fontId="10" fillId="0" borderId="0"/>
    <xf numFmtId="0" fontId="14" fillId="0" borderId="0"/>
    <xf numFmtId="0" fontId="7" fillId="0" borderId="0"/>
    <xf numFmtId="0" fontId="10" fillId="0" borderId="0"/>
    <xf numFmtId="0" fontId="14" fillId="0" borderId="0" applyAlignment="0">
      <alignment horizontal="left" indent="4"/>
    </xf>
    <xf numFmtId="0" fontId="1" fillId="0" borderId="0" applyAlignment="0">
      <alignment horizontal="left" indent="4"/>
    </xf>
    <xf numFmtId="0" fontId="10" fillId="0" borderId="0"/>
    <xf numFmtId="0" fontId="1" fillId="0" borderId="0"/>
    <xf numFmtId="0" fontId="1" fillId="0" borderId="0"/>
    <xf numFmtId="0" fontId="7" fillId="0" borderId="0"/>
    <xf numFmtId="0" fontId="1" fillId="0" borderId="0"/>
    <xf numFmtId="0" fontId="10" fillId="0" borderId="0"/>
    <xf numFmtId="0" fontId="7" fillId="0" borderId="0"/>
    <xf numFmtId="0" fontId="1" fillId="5" borderId="7" applyNumberFormat="0" applyFont="0" applyAlignment="0" applyProtection="0"/>
    <xf numFmtId="0" fontId="30" fillId="9" borderId="8" applyNumberFormat="0" applyAlignment="0" applyProtection="0"/>
    <xf numFmtId="0" fontId="1" fillId="0" borderId="0"/>
    <xf numFmtId="0" fontId="3" fillId="0" borderId="0"/>
    <xf numFmtId="0" fontId="9" fillId="0" borderId="0" applyAlignment="0">
      <alignment horizontal="left" indent="4"/>
    </xf>
    <xf numFmtId="0" fontId="31" fillId="0" borderId="0" applyNumberFormat="0" applyFill="0" applyBorder="0" applyAlignment="0" applyProtection="0"/>
    <xf numFmtId="0" fontId="32" fillId="0" borderId="9" applyNumberFormat="0" applyFill="0" applyAlignment="0" applyProtection="0"/>
    <xf numFmtId="166" fontId="1" fillId="0" borderId="0" applyFont="0" applyFill="0" applyBorder="0" applyAlignment="0" applyProtection="0"/>
    <xf numFmtId="168" fontId="1" fillId="0" borderId="0" applyFon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58" fillId="0" borderId="0"/>
    <xf numFmtId="0" fontId="58" fillId="0" borderId="0"/>
    <xf numFmtId="0" fontId="60" fillId="0" borderId="0"/>
    <xf numFmtId="0" fontId="7" fillId="0" borderId="0"/>
    <xf numFmtId="0" fontId="7" fillId="0" borderId="0" applyAlignment="0">
      <alignment horizontal="left" indent="4"/>
    </xf>
    <xf numFmtId="0" fontId="1" fillId="0" borderId="0"/>
    <xf numFmtId="0" fontId="7"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applyAlignment="0">
      <alignment horizontal="left" indent="4"/>
    </xf>
    <xf numFmtId="0" fontId="1" fillId="0" borderId="0" applyAlignment="0">
      <alignment horizontal="left" indent="4"/>
    </xf>
    <xf numFmtId="0" fontId="1" fillId="0" borderId="0"/>
    <xf numFmtId="0" fontId="1" fillId="0" borderId="0"/>
    <xf numFmtId="0" fontId="1" fillId="0" borderId="0"/>
    <xf numFmtId="0" fontId="1" fillId="0" borderId="0" applyAlignment="0">
      <alignment horizontal="left" indent="4"/>
    </xf>
    <xf numFmtId="0" fontId="1" fillId="0" borderId="0"/>
    <xf numFmtId="0" fontId="1" fillId="0" borderId="0"/>
  </cellStyleXfs>
  <cellXfs count="1383">
    <xf numFmtId="0" fontId="0" fillId="0" borderId="0" xfId="0"/>
    <xf numFmtId="0" fontId="5" fillId="0" borderId="0" xfId="0" applyFont="1"/>
    <xf numFmtId="0" fontId="3" fillId="0" borderId="0" xfId="0" applyFont="1"/>
    <xf numFmtId="0" fontId="1" fillId="0" borderId="0" xfId="78"/>
    <xf numFmtId="0" fontId="5" fillId="0" borderId="0" xfId="79" applyFont="1"/>
    <xf numFmtId="165" fontId="1" fillId="0" borderId="0" xfId="78" applyNumberFormat="1"/>
    <xf numFmtId="0" fontId="1" fillId="0" borderId="0" xfId="78" quotePrefix="1"/>
    <xf numFmtId="0" fontId="1" fillId="0" borderId="0" xfId="78" applyAlignment="1">
      <alignment horizontal="center"/>
    </xf>
    <xf numFmtId="0" fontId="0" fillId="0" borderId="0" xfId="0" applyAlignment="1">
      <alignment horizontal="center"/>
    </xf>
    <xf numFmtId="0" fontId="6" fillId="0" borderId="10" xfId="0" applyFont="1" applyBorder="1" applyAlignment="1">
      <alignment horizontal="center" vertical="center" wrapText="1"/>
    </xf>
    <xf numFmtId="0" fontId="6" fillId="0" borderId="11" xfId="0" applyFont="1" applyBorder="1" applyAlignment="1">
      <alignment horizontal="center" vertical="center" wrapText="1"/>
    </xf>
    <xf numFmtId="0" fontId="9" fillId="0" borderId="0" xfId="78" applyFont="1"/>
    <xf numFmtId="0" fontId="5" fillId="0" borderId="0" xfId="75" applyFont="1"/>
    <xf numFmtId="0" fontId="5" fillId="0" borderId="0" xfId="75" applyFont="1" applyAlignment="1">
      <alignment horizontal="left"/>
    </xf>
    <xf numFmtId="0" fontId="5" fillId="0" borderId="0" xfId="75" applyFont="1" applyAlignment="1">
      <alignment horizontal="center"/>
    </xf>
    <xf numFmtId="0" fontId="6" fillId="0" borderId="12" xfId="0" applyFont="1" applyBorder="1" applyAlignment="1">
      <alignment horizontal="center" vertical="center" wrapText="1"/>
    </xf>
    <xf numFmtId="0" fontId="6" fillId="0" borderId="13" xfId="0" applyFont="1" applyBorder="1" applyAlignment="1">
      <alignment horizontal="center" vertical="center" wrapText="1"/>
    </xf>
    <xf numFmtId="0" fontId="6" fillId="0" borderId="14" xfId="0" applyFont="1" applyBorder="1" applyAlignment="1">
      <alignment horizontal="center" vertical="center"/>
    </xf>
    <xf numFmtId="0" fontId="3" fillId="0" borderId="15" xfId="0" applyFont="1" applyBorder="1" applyAlignment="1">
      <alignment vertical="center"/>
    </xf>
    <xf numFmtId="0" fontId="3" fillId="0" borderId="13" xfId="0" applyFont="1" applyBorder="1" applyAlignment="1">
      <alignment vertical="center"/>
    </xf>
    <xf numFmtId="2" fontId="6" fillId="0" borderId="13" xfId="0" applyNumberFormat="1" applyFont="1" applyBorder="1" applyAlignment="1">
      <alignment horizontal="center" vertical="center" wrapText="1"/>
    </xf>
    <xf numFmtId="1" fontId="6" fillId="0" borderId="13" xfId="0" applyNumberFormat="1" applyFont="1" applyBorder="1" applyAlignment="1">
      <alignment horizontal="center" vertical="center" wrapText="1"/>
    </xf>
    <xf numFmtId="0" fontId="6" fillId="0" borderId="16" xfId="0" applyFont="1" applyBorder="1" applyAlignment="1">
      <alignment horizontal="center" vertical="center" wrapText="1"/>
    </xf>
    <xf numFmtId="0" fontId="1" fillId="0" borderId="13" xfId="78" applyBorder="1" applyAlignment="1">
      <alignment vertical="center"/>
    </xf>
    <xf numFmtId="0" fontId="3" fillId="0" borderId="13" xfId="0" applyFont="1" applyBorder="1" applyAlignment="1">
      <alignment horizontal="center" vertical="center"/>
    </xf>
    <xf numFmtId="1" fontId="3" fillId="0" borderId="13" xfId="0" applyNumberFormat="1" applyFont="1" applyBorder="1" applyAlignment="1">
      <alignment vertical="center"/>
    </xf>
    <xf numFmtId="0" fontId="9" fillId="0" borderId="15" xfId="0" applyFont="1" applyBorder="1" applyAlignment="1">
      <alignment horizontal="center" vertical="center" wrapText="1"/>
    </xf>
    <xf numFmtId="0" fontId="9" fillId="0" borderId="13" xfId="0" applyFont="1" applyBorder="1" applyAlignment="1">
      <alignment horizontal="center" vertical="center" wrapText="1"/>
    </xf>
    <xf numFmtId="1" fontId="3" fillId="0" borderId="13" xfId="76" applyNumberFormat="1" applyFont="1" applyBorder="1" applyAlignment="1" applyProtection="1">
      <alignment vertical="center"/>
      <protection locked="0"/>
    </xf>
    <xf numFmtId="0" fontId="3" fillId="0" borderId="15" xfId="0" applyFont="1" applyBorder="1" applyAlignment="1">
      <alignment horizontal="center" vertical="center"/>
    </xf>
    <xf numFmtId="0" fontId="13" fillId="0" borderId="0" xfId="0" applyFont="1"/>
    <xf numFmtId="4" fontId="13" fillId="0" borderId="0" xfId="0" applyNumberFormat="1" applyFont="1"/>
    <xf numFmtId="0" fontId="13" fillId="0" borderId="17" xfId="0" applyFont="1" applyBorder="1"/>
    <xf numFmtId="0" fontId="13" fillId="0" borderId="0" xfId="0" applyFont="1" applyAlignment="1">
      <alignment horizontal="center"/>
    </xf>
    <xf numFmtId="1" fontId="13" fillId="0" borderId="0" xfId="0" applyNumberFormat="1" applyFont="1"/>
    <xf numFmtId="0" fontId="12" fillId="0" borderId="0" xfId="79" applyFont="1"/>
    <xf numFmtId="0" fontId="12" fillId="0" borderId="0" xfId="75" applyFont="1"/>
    <xf numFmtId="0" fontId="12" fillId="0" borderId="0" xfId="75" applyFont="1" applyAlignment="1">
      <alignment horizontal="center"/>
    </xf>
    <xf numFmtId="0" fontId="12" fillId="0" borderId="0" xfId="75" applyFont="1" applyAlignment="1">
      <alignment horizontal="left"/>
    </xf>
    <xf numFmtId="0" fontId="13" fillId="18" borderId="18" xfId="0" applyFont="1" applyFill="1" applyBorder="1" applyAlignment="1">
      <alignment vertical="center"/>
    </xf>
    <xf numFmtId="0" fontId="13" fillId="18" borderId="19" xfId="0" applyFont="1" applyFill="1" applyBorder="1" applyAlignment="1">
      <alignment vertical="center"/>
    </xf>
    <xf numFmtId="4" fontId="13" fillId="18" borderId="19" xfId="0" applyNumberFormat="1" applyFont="1" applyFill="1" applyBorder="1" applyAlignment="1">
      <alignment vertical="center"/>
    </xf>
    <xf numFmtId="4" fontId="13" fillId="18" borderId="20" xfId="0" applyNumberFormat="1" applyFont="1" applyFill="1" applyBorder="1" applyAlignment="1">
      <alignment vertical="center"/>
    </xf>
    <xf numFmtId="0" fontId="36" fillId="19" borderId="18" xfId="0" applyFont="1" applyFill="1" applyBorder="1" applyAlignment="1">
      <alignment vertical="center"/>
    </xf>
    <xf numFmtId="0" fontId="37" fillId="19" borderId="19" xfId="0" applyFont="1" applyFill="1" applyBorder="1" applyAlignment="1">
      <alignment vertical="center"/>
    </xf>
    <xf numFmtId="0" fontId="13" fillId="19" borderId="19" xfId="0" applyFont="1" applyFill="1" applyBorder="1" applyAlignment="1">
      <alignment vertical="center"/>
    </xf>
    <xf numFmtId="0" fontId="13" fillId="19" borderId="19" xfId="0" applyFont="1" applyFill="1" applyBorder="1" applyAlignment="1">
      <alignment horizontal="center" vertical="center"/>
    </xf>
    <xf numFmtId="0" fontId="13" fillId="19" borderId="21" xfId="0" applyFont="1" applyFill="1" applyBorder="1" applyAlignment="1">
      <alignment vertical="center"/>
    </xf>
    <xf numFmtId="1" fontId="13" fillId="19" borderId="19" xfId="0" applyNumberFormat="1" applyFont="1" applyFill="1" applyBorder="1" applyAlignment="1">
      <alignment vertical="center"/>
    </xf>
    <xf numFmtId="4" fontId="13" fillId="19" borderId="19" xfId="0" applyNumberFormat="1" applyFont="1" applyFill="1" applyBorder="1" applyAlignment="1">
      <alignment vertical="center"/>
    </xf>
    <xf numFmtId="1" fontId="13" fillId="19" borderId="20" xfId="0" applyNumberFormat="1" applyFont="1" applyFill="1" applyBorder="1" applyAlignment="1">
      <alignment vertical="center"/>
    </xf>
    <xf numFmtId="0" fontId="12" fillId="0" borderId="22" xfId="0" applyFont="1" applyBorder="1" applyAlignment="1">
      <alignment horizontal="center" vertical="center" wrapText="1"/>
    </xf>
    <xf numFmtId="4" fontId="12" fillId="0" borderId="22" xfId="0" applyNumberFormat="1" applyFont="1" applyBorder="1" applyAlignment="1">
      <alignment horizontal="center" vertical="center" wrapText="1"/>
    </xf>
    <xf numFmtId="0" fontId="12" fillId="0" borderId="22" xfId="0" applyFont="1" applyBorder="1" applyAlignment="1">
      <alignment vertical="center"/>
    </xf>
    <xf numFmtId="0" fontId="12" fillId="0" borderId="13" xfId="0" applyFont="1" applyBorder="1" applyAlignment="1">
      <alignment horizontal="center" vertical="center" wrapText="1"/>
    </xf>
    <xf numFmtId="0" fontId="12" fillId="0" borderId="13" xfId="0" applyFont="1" applyBorder="1" applyAlignment="1">
      <alignment horizontal="center" vertical="center"/>
    </xf>
    <xf numFmtId="4" fontId="12" fillId="0" borderId="13" xfId="0" applyNumberFormat="1" applyFont="1" applyBorder="1" applyAlignment="1">
      <alignment horizontal="center" vertical="center" wrapText="1"/>
    </xf>
    <xf numFmtId="0" fontId="12" fillId="0" borderId="13" xfId="0" applyFont="1" applyBorder="1" applyAlignment="1">
      <alignment vertical="center"/>
    </xf>
    <xf numFmtId="0" fontId="12" fillId="0" borderId="0" xfId="0" applyFont="1"/>
    <xf numFmtId="0" fontId="12" fillId="0" borderId="23" xfId="0" applyFont="1" applyBorder="1" applyAlignment="1">
      <alignment horizontal="center" vertical="center" wrapText="1"/>
    </xf>
    <xf numFmtId="4" fontId="12" fillId="0" borderId="23" xfId="0" applyNumberFormat="1" applyFont="1" applyBorder="1" applyAlignment="1">
      <alignment horizontal="center" vertical="center" wrapText="1"/>
    </xf>
    <xf numFmtId="0" fontId="13" fillId="0" borderId="23" xfId="0" applyFont="1" applyBorder="1" applyAlignment="1">
      <alignment vertical="center"/>
    </xf>
    <xf numFmtId="2" fontId="12" fillId="0" borderId="23" xfId="0" applyNumberFormat="1" applyFont="1" applyBorder="1" applyAlignment="1">
      <alignment horizontal="center" vertical="center" wrapText="1"/>
    </xf>
    <xf numFmtId="1" fontId="12" fillId="0" borderId="23" xfId="0" applyNumberFormat="1" applyFont="1" applyBorder="1" applyAlignment="1">
      <alignment horizontal="center" vertical="center" wrapText="1"/>
    </xf>
    <xf numFmtId="1" fontId="12" fillId="0" borderId="24" xfId="0" applyNumberFormat="1" applyFont="1" applyBorder="1" applyAlignment="1">
      <alignment horizontal="center" vertical="center" wrapText="1"/>
    </xf>
    <xf numFmtId="0" fontId="12" fillId="20" borderId="27" xfId="0" applyFont="1" applyFill="1" applyBorder="1" applyAlignment="1">
      <alignment horizontal="center" vertical="center"/>
    </xf>
    <xf numFmtId="0" fontId="12" fillId="20" borderId="13" xfId="0" applyFont="1" applyFill="1" applyBorder="1" applyAlignment="1">
      <alignment horizontal="left" vertical="center"/>
    </xf>
    <xf numFmtId="4" fontId="12" fillId="20" borderId="13" xfId="0" applyNumberFormat="1" applyFont="1" applyFill="1" applyBorder="1" applyAlignment="1">
      <alignment vertical="center"/>
    </xf>
    <xf numFmtId="0" fontId="13" fillId="20" borderId="29" xfId="0" applyFont="1" applyFill="1" applyBorder="1" applyAlignment="1">
      <alignment horizontal="center" vertical="center"/>
    </xf>
    <xf numFmtId="0" fontId="11" fillId="20" borderId="13" xfId="0" applyFont="1" applyFill="1" applyBorder="1" applyAlignment="1">
      <alignment vertical="center" wrapText="1"/>
    </xf>
    <xf numFmtId="0" fontId="13" fillId="20" borderId="15" xfId="0" applyFont="1" applyFill="1" applyBorder="1" applyAlignment="1">
      <alignment horizontal="center" vertical="center" wrapText="1"/>
    </xf>
    <xf numFmtId="0" fontId="13" fillId="20" borderId="13" xfId="0" applyFont="1" applyFill="1" applyBorder="1" applyAlignment="1">
      <alignment vertical="center"/>
    </xf>
    <xf numFmtId="4" fontId="13" fillId="20" borderId="13" xfId="0" applyNumberFormat="1" applyFont="1" applyFill="1" applyBorder="1" applyAlignment="1">
      <alignment vertical="center"/>
    </xf>
    <xf numFmtId="0" fontId="13" fillId="20" borderId="15" xfId="0" applyFont="1" applyFill="1" applyBorder="1" applyAlignment="1">
      <alignment vertical="center"/>
    </xf>
    <xf numFmtId="0" fontId="12" fillId="20" borderId="29" xfId="0" applyFont="1" applyFill="1" applyBorder="1" applyAlignment="1">
      <alignment horizontal="center" vertical="center"/>
    </xf>
    <xf numFmtId="0" fontId="12" fillId="20" borderId="13" xfId="0" applyFont="1" applyFill="1" applyBorder="1" applyAlignment="1">
      <alignment horizontal="left" vertical="center" wrapText="1"/>
    </xf>
    <xf numFmtId="0" fontId="13" fillId="20" borderId="13" xfId="0" applyFont="1" applyFill="1" applyBorder="1" applyAlignment="1">
      <alignment horizontal="center" vertical="center"/>
    </xf>
    <xf numFmtId="0" fontId="12" fillId="0" borderId="35" xfId="0" applyFont="1" applyBorder="1"/>
    <xf numFmtId="0" fontId="13" fillId="20" borderId="27" xfId="0" applyFont="1" applyFill="1" applyBorder="1" applyAlignment="1">
      <alignment horizontal="center" vertical="center"/>
    </xf>
    <xf numFmtId="0" fontId="13" fillId="20" borderId="12" xfId="0" applyFont="1" applyFill="1" applyBorder="1" applyAlignment="1">
      <alignment vertical="center"/>
    </xf>
    <xf numFmtId="0" fontId="13" fillId="20" borderId="10" xfId="0" applyFont="1" applyFill="1" applyBorder="1" applyAlignment="1">
      <alignment vertical="center"/>
    </xf>
    <xf numFmtId="1" fontId="13" fillId="0" borderId="26" xfId="0" applyNumberFormat="1" applyFont="1" applyBorder="1" applyAlignment="1">
      <alignment vertical="center"/>
    </xf>
    <xf numFmtId="1" fontId="13" fillId="0" borderId="28" xfId="0" applyNumberFormat="1" applyFont="1" applyBorder="1" applyAlignment="1">
      <alignment vertical="center"/>
    </xf>
    <xf numFmtId="0" fontId="13" fillId="0" borderId="29" xfId="0" applyFont="1" applyBorder="1" applyAlignment="1">
      <alignment horizontal="right" vertical="center"/>
    </xf>
    <xf numFmtId="0" fontId="13" fillId="0" borderId="13" xfId="0" applyFont="1" applyBorder="1" applyAlignment="1">
      <alignment vertical="center"/>
    </xf>
    <xf numFmtId="0" fontId="13" fillId="0" borderId="15" xfId="0" applyFont="1" applyBorder="1" applyAlignment="1">
      <alignment vertical="center"/>
    </xf>
    <xf numFmtId="0" fontId="13" fillId="0" borderId="13" xfId="0" applyFont="1" applyBorder="1" applyAlignment="1">
      <alignment horizontal="center" vertical="center" wrapText="1"/>
    </xf>
    <xf numFmtId="1" fontId="13" fillId="0" borderId="13" xfId="76" applyNumberFormat="1" applyFont="1" applyBorder="1" applyAlignment="1" applyProtection="1">
      <alignment vertical="center"/>
      <protection locked="0"/>
    </xf>
    <xf numFmtId="1" fontId="13" fillId="0" borderId="28" xfId="76" applyNumberFormat="1" applyFont="1" applyBorder="1" applyAlignment="1" applyProtection="1">
      <alignment vertical="center"/>
      <protection locked="0"/>
    </xf>
    <xf numFmtId="0" fontId="13" fillId="0" borderId="13" xfId="0" applyFont="1" applyBorder="1" applyAlignment="1">
      <alignment horizontal="center" vertical="center"/>
    </xf>
    <xf numFmtId="1" fontId="13" fillId="0" borderId="13" xfId="0" applyNumberFormat="1" applyFont="1" applyBorder="1" applyAlignment="1">
      <alignment vertical="center"/>
    </xf>
    <xf numFmtId="0" fontId="13" fillId="0" borderId="13" xfId="0" applyFont="1" applyBorder="1" applyAlignment="1">
      <alignment vertical="center" wrapText="1"/>
    </xf>
    <xf numFmtId="0" fontId="13" fillId="21" borderId="33" xfId="0" applyFont="1" applyFill="1" applyBorder="1" applyAlignment="1">
      <alignment vertical="center"/>
    </xf>
    <xf numFmtId="4" fontId="13" fillId="21" borderId="33" xfId="0" applyNumberFormat="1" applyFont="1" applyFill="1" applyBorder="1" applyAlignment="1">
      <alignment vertical="center"/>
    </xf>
    <xf numFmtId="49" fontId="39" fillId="22" borderId="27" xfId="0" applyNumberFormat="1" applyFont="1" applyFill="1" applyBorder="1" applyAlignment="1">
      <alignment horizontal="center" vertical="center" wrapText="1"/>
    </xf>
    <xf numFmtId="0" fontId="36" fillId="22" borderId="10" xfId="0" applyFont="1" applyFill="1" applyBorder="1" applyAlignment="1">
      <alignment horizontal="left" vertical="center" wrapText="1"/>
    </xf>
    <xf numFmtId="0" fontId="13" fillId="21" borderId="12" xfId="0" applyFont="1" applyFill="1" applyBorder="1" applyAlignment="1">
      <alignment vertical="center"/>
    </xf>
    <xf numFmtId="0" fontId="13" fillId="21" borderId="10" xfId="0" applyFont="1" applyFill="1" applyBorder="1" applyAlignment="1">
      <alignment vertical="center"/>
    </xf>
    <xf numFmtId="4" fontId="13" fillId="21" borderId="10" xfId="0" applyNumberFormat="1" applyFont="1" applyFill="1" applyBorder="1" applyAlignment="1">
      <alignment vertical="center"/>
    </xf>
    <xf numFmtId="0" fontId="13" fillId="22" borderId="10" xfId="0" applyFont="1" applyFill="1" applyBorder="1" applyAlignment="1">
      <alignment vertical="center"/>
    </xf>
    <xf numFmtId="0" fontId="13" fillId="22" borderId="10" xfId="0" applyFont="1" applyFill="1" applyBorder="1" applyAlignment="1">
      <alignment horizontal="center" vertical="center"/>
    </xf>
    <xf numFmtId="0" fontId="12" fillId="21" borderId="15" xfId="0" applyFont="1" applyFill="1" applyBorder="1" applyAlignment="1">
      <alignment horizontal="center" vertical="center" wrapText="1"/>
    </xf>
    <xf numFmtId="0" fontId="12" fillId="21" borderId="13" xfId="0" applyFont="1" applyFill="1" applyBorder="1" applyAlignment="1">
      <alignment horizontal="center" vertical="center" wrapText="1"/>
    </xf>
    <xf numFmtId="4" fontId="12" fillId="21" borderId="13" xfId="0" applyNumberFormat="1" applyFont="1" applyFill="1" applyBorder="1" applyAlignment="1">
      <alignment vertical="center"/>
    </xf>
    <xf numFmtId="1" fontId="12" fillId="0" borderId="28" xfId="76" applyNumberFormat="1" applyFont="1" applyBorder="1" applyAlignment="1" applyProtection="1">
      <alignment vertical="center"/>
      <protection locked="0"/>
    </xf>
    <xf numFmtId="0" fontId="13" fillId="21" borderId="15" xfId="0" applyFont="1" applyFill="1" applyBorder="1" applyAlignment="1">
      <alignment horizontal="center" vertical="center" wrapText="1"/>
    </xf>
    <xf numFmtId="0" fontId="13" fillId="21" borderId="13" xfId="0" applyFont="1" applyFill="1" applyBorder="1" applyAlignment="1">
      <alignment horizontal="center" vertical="center" wrapText="1"/>
    </xf>
    <xf numFmtId="4" fontId="13" fillId="21" borderId="13" xfId="0" applyNumberFormat="1" applyFont="1" applyFill="1" applyBorder="1" applyAlignment="1">
      <alignment vertical="center"/>
    </xf>
    <xf numFmtId="0" fontId="13" fillId="21" borderId="15" xfId="0" applyFont="1" applyFill="1" applyBorder="1" applyAlignment="1">
      <alignment vertical="center"/>
    </xf>
    <xf numFmtId="0" fontId="13" fillId="21" borderId="13" xfId="0" applyFont="1" applyFill="1" applyBorder="1" applyAlignment="1">
      <alignment vertical="center"/>
    </xf>
    <xf numFmtId="0" fontId="12" fillId="21" borderId="15" xfId="0" applyFont="1" applyFill="1" applyBorder="1" applyAlignment="1">
      <alignment vertical="center"/>
    </xf>
    <xf numFmtId="0" fontId="12" fillId="21" borderId="13" xfId="0" applyFont="1" applyFill="1" applyBorder="1" applyAlignment="1">
      <alignment vertical="center"/>
    </xf>
    <xf numFmtId="1" fontId="12" fillId="0" borderId="28" xfId="0" applyNumberFormat="1" applyFont="1" applyBorder="1" applyAlignment="1">
      <alignment vertical="center"/>
    </xf>
    <xf numFmtId="0" fontId="12" fillId="21" borderId="38" xfId="0" applyFont="1" applyFill="1" applyBorder="1" applyAlignment="1">
      <alignment vertical="center"/>
    </xf>
    <xf numFmtId="0" fontId="12" fillId="21" borderId="33" xfId="0" applyFont="1" applyFill="1" applyBorder="1" applyAlignment="1">
      <alignment vertical="center"/>
    </xf>
    <xf numFmtId="4" fontId="12" fillId="21" borderId="33" xfId="0" applyNumberFormat="1" applyFont="1" applyFill="1" applyBorder="1" applyAlignment="1">
      <alignment vertical="center"/>
    </xf>
    <xf numFmtId="0" fontId="40" fillId="22" borderId="33" xfId="0" applyFont="1" applyFill="1" applyBorder="1" applyAlignment="1">
      <alignment vertical="center"/>
    </xf>
    <xf numFmtId="0" fontId="13" fillId="20" borderId="18" xfId="0" applyFont="1" applyFill="1" applyBorder="1" applyAlignment="1">
      <alignment horizontal="center" vertical="center"/>
    </xf>
    <xf numFmtId="0" fontId="12" fillId="20" borderId="33" xfId="0" applyFont="1" applyFill="1" applyBorder="1" applyAlignment="1">
      <alignment horizontal="left" vertical="center"/>
    </xf>
    <xf numFmtId="0" fontId="12" fillId="21" borderId="34" xfId="0" applyFont="1" applyFill="1" applyBorder="1" applyAlignment="1">
      <alignment vertical="center"/>
    </xf>
    <xf numFmtId="0" fontId="13" fillId="20" borderId="33" xfId="0" applyFont="1" applyFill="1" applyBorder="1" applyAlignment="1">
      <alignment vertical="center"/>
    </xf>
    <xf numFmtId="1" fontId="12" fillId="0" borderId="39" xfId="0" applyNumberFormat="1" applyFont="1" applyBorder="1" applyAlignment="1">
      <alignment vertical="center"/>
    </xf>
    <xf numFmtId="0" fontId="11" fillId="20" borderId="10" xfId="0" applyFont="1" applyFill="1" applyBorder="1" applyAlignment="1">
      <alignment vertical="center" wrapText="1"/>
    </xf>
    <xf numFmtId="0" fontId="12" fillId="21" borderId="12" xfId="0" applyFont="1" applyFill="1" applyBorder="1" applyAlignment="1">
      <alignment vertical="center"/>
    </xf>
    <xf numFmtId="0" fontId="12" fillId="21" borderId="10" xfId="0" applyFont="1" applyFill="1" applyBorder="1" applyAlignment="1">
      <alignment vertical="center"/>
    </xf>
    <xf numFmtId="4" fontId="12" fillId="21" borderId="10" xfId="0" applyNumberFormat="1" applyFont="1" applyFill="1" applyBorder="1" applyAlignment="1">
      <alignment vertical="center"/>
    </xf>
    <xf numFmtId="1" fontId="12" fillId="0" borderId="26" xfId="0" applyNumberFormat="1" applyFont="1" applyBorder="1" applyAlignment="1">
      <alignment vertical="center"/>
    </xf>
    <xf numFmtId="0" fontId="12" fillId="20" borderId="33" xfId="0" applyFont="1" applyFill="1" applyBorder="1" applyAlignment="1">
      <alignment horizontal="left" vertical="center" wrapText="1"/>
    </xf>
    <xf numFmtId="0" fontId="13" fillId="21" borderId="34" xfId="0" applyFont="1" applyFill="1" applyBorder="1" applyAlignment="1">
      <alignment vertical="center"/>
    </xf>
    <xf numFmtId="1" fontId="13" fillId="0" borderId="39" xfId="0" applyNumberFormat="1" applyFont="1" applyBorder="1" applyAlignment="1">
      <alignment vertical="center"/>
    </xf>
    <xf numFmtId="0" fontId="13" fillId="0" borderId="0" xfId="0" applyFont="1" applyAlignment="1">
      <alignment horizontal="center" vertical="center"/>
    </xf>
    <xf numFmtId="0" fontId="13" fillId="0" borderId="0" xfId="0" applyFont="1" applyAlignment="1">
      <alignment vertical="center" wrapText="1"/>
    </xf>
    <xf numFmtId="0" fontId="13" fillId="0" borderId="0" xfId="0" applyFont="1" applyAlignment="1">
      <alignment vertical="center"/>
    </xf>
    <xf numFmtId="4" fontId="13" fillId="0" borderId="0" xfId="0" applyNumberFormat="1" applyFont="1" applyAlignment="1">
      <alignment vertical="center"/>
    </xf>
    <xf numFmtId="1" fontId="13" fillId="0" borderId="0" xfId="0" applyNumberFormat="1" applyFont="1" applyAlignment="1">
      <alignment vertical="center"/>
    </xf>
    <xf numFmtId="0" fontId="43" fillId="0" borderId="0" xfId="0" applyFont="1"/>
    <xf numFmtId="0" fontId="44" fillId="0" borderId="0" xfId="0" applyFont="1" applyAlignment="1">
      <alignment horizontal="center"/>
    </xf>
    <xf numFmtId="0" fontId="13" fillId="0" borderId="0" xfId="0" applyFont="1" applyAlignment="1">
      <alignment horizontal="left" vertical="center" wrapText="1"/>
    </xf>
    <xf numFmtId="0" fontId="36" fillId="18" borderId="33" xfId="0" applyFont="1" applyFill="1" applyBorder="1" applyAlignment="1">
      <alignment vertical="center" wrapText="1"/>
    </xf>
    <xf numFmtId="0" fontId="12" fillId="0" borderId="30" xfId="0" applyFont="1" applyBorder="1" applyAlignment="1">
      <alignment vertical="center" wrapText="1"/>
    </xf>
    <xf numFmtId="0" fontId="48" fillId="0" borderId="0" xfId="78" applyFont="1"/>
    <xf numFmtId="0" fontId="49" fillId="0" borderId="13" xfId="0" applyFont="1" applyBorder="1" applyAlignment="1">
      <alignment vertical="center"/>
    </xf>
    <xf numFmtId="0" fontId="49" fillId="0" borderId="15" xfId="0" applyFont="1" applyBorder="1" applyAlignment="1">
      <alignment vertical="center"/>
    </xf>
    <xf numFmtId="0" fontId="36" fillId="19" borderId="19" xfId="0" applyFont="1" applyFill="1" applyBorder="1" applyAlignment="1">
      <alignment vertical="center"/>
    </xf>
    <xf numFmtId="0" fontId="10" fillId="0" borderId="0" xfId="0" applyFont="1"/>
    <xf numFmtId="0" fontId="51" fillId="0" borderId="0" xfId="0" applyFont="1"/>
    <xf numFmtId="0" fontId="11" fillId="0" borderId="0" xfId="0" applyFont="1"/>
    <xf numFmtId="0" fontId="52" fillId="0" borderId="42" xfId="0" applyFont="1" applyBorder="1" applyAlignment="1">
      <alignment vertical="center"/>
    </xf>
    <xf numFmtId="0" fontId="52" fillId="0" borderId="37" xfId="0" applyFont="1" applyBorder="1" applyAlignment="1">
      <alignment horizontal="left" vertical="center"/>
    </xf>
    <xf numFmtId="0" fontId="52" fillId="0" borderId="37" xfId="0" applyFont="1" applyBorder="1" applyAlignment="1">
      <alignment vertical="center"/>
    </xf>
    <xf numFmtId="0" fontId="52" fillId="0" borderId="40" xfId="0" applyFont="1" applyBorder="1" applyAlignment="1">
      <alignment vertical="center"/>
    </xf>
    <xf numFmtId="0" fontId="45" fillId="0" borderId="42" xfId="0" applyFont="1" applyBorder="1" applyAlignment="1">
      <alignment vertical="center"/>
    </xf>
    <xf numFmtId="0" fontId="45" fillId="0" borderId="37" xfId="0" applyFont="1" applyBorder="1" applyAlignment="1">
      <alignment vertical="center"/>
    </xf>
    <xf numFmtId="0" fontId="45" fillId="0" borderId="40" xfId="0" applyFont="1" applyBorder="1" applyAlignment="1">
      <alignment vertical="center"/>
    </xf>
    <xf numFmtId="0" fontId="52" fillId="0" borderId="0" xfId="79" applyFont="1"/>
    <xf numFmtId="0" fontId="52" fillId="0" borderId="0" xfId="75" applyFont="1"/>
    <xf numFmtId="0" fontId="52" fillId="0" borderId="0" xfId="75" applyFont="1" applyAlignment="1">
      <alignment horizontal="left"/>
    </xf>
    <xf numFmtId="0" fontId="45" fillId="23" borderId="23" xfId="0" applyFont="1" applyFill="1" applyBorder="1" applyAlignment="1" applyProtection="1">
      <alignment vertical="center"/>
      <protection locked="0"/>
    </xf>
    <xf numFmtId="0" fontId="45" fillId="23" borderId="24" xfId="0" applyFont="1" applyFill="1" applyBorder="1" applyAlignment="1" applyProtection="1">
      <alignment vertical="center"/>
      <protection locked="0"/>
    </xf>
    <xf numFmtId="4" fontId="3" fillId="20" borderId="13" xfId="0" applyNumberFormat="1" applyFont="1" applyFill="1" applyBorder="1" applyAlignment="1">
      <alignment horizontal="right" vertical="center"/>
    </xf>
    <xf numFmtId="4" fontId="9" fillId="20" borderId="13" xfId="0" applyNumberFormat="1" applyFont="1" applyFill="1" applyBorder="1" applyAlignment="1">
      <alignment horizontal="right" vertical="center" wrapText="1"/>
    </xf>
    <xf numFmtId="4" fontId="9" fillId="0" borderId="13" xfId="0" applyNumberFormat="1" applyFont="1" applyBorder="1" applyAlignment="1">
      <alignment horizontal="right" vertical="center" wrapText="1"/>
    </xf>
    <xf numFmtId="4" fontId="3" fillId="0" borderId="13" xfId="0" applyNumberFormat="1" applyFont="1" applyBorder="1" applyAlignment="1">
      <alignment horizontal="right" vertical="center"/>
    </xf>
    <xf numFmtId="4" fontId="3" fillId="20" borderId="30" xfId="0" applyNumberFormat="1" applyFont="1" applyFill="1" applyBorder="1" applyAlignment="1">
      <alignment horizontal="right" vertical="center"/>
    </xf>
    <xf numFmtId="4" fontId="12" fillId="20" borderId="13" xfId="0" applyNumberFormat="1" applyFont="1" applyFill="1" applyBorder="1" applyAlignment="1">
      <alignment horizontal="right" vertical="center"/>
    </xf>
    <xf numFmtId="4" fontId="13" fillId="20" borderId="13" xfId="0" applyNumberFormat="1" applyFont="1" applyFill="1" applyBorder="1" applyAlignment="1">
      <alignment horizontal="right" vertical="center"/>
    </xf>
    <xf numFmtId="4" fontId="13" fillId="20" borderId="13" xfId="0" applyNumberFormat="1" applyFont="1" applyFill="1" applyBorder="1" applyAlignment="1">
      <alignment horizontal="right" vertical="center" wrapText="1"/>
    </xf>
    <xf numFmtId="4" fontId="13" fillId="20" borderId="10" xfId="0" applyNumberFormat="1" applyFont="1" applyFill="1" applyBorder="1" applyAlignment="1">
      <alignment horizontal="right" vertical="center"/>
    </xf>
    <xf numFmtId="4" fontId="13" fillId="0" borderId="13" xfId="0" applyNumberFormat="1" applyFont="1" applyBorder="1" applyAlignment="1">
      <alignment horizontal="right" vertical="center" wrapText="1"/>
    </xf>
    <xf numFmtId="4" fontId="13" fillId="0" borderId="13" xfId="0" applyNumberFormat="1" applyFont="1" applyBorder="1" applyAlignment="1">
      <alignment horizontal="right" vertical="center"/>
    </xf>
    <xf numFmtId="0" fontId="12" fillId="0" borderId="0" xfId="80" applyFont="1"/>
    <xf numFmtId="4" fontId="54" fillId="0" borderId="0" xfId="61" applyNumberFormat="1" applyFont="1" applyAlignment="1">
      <alignment horizontal="center" vertical="center" wrapText="1"/>
    </xf>
    <xf numFmtId="4" fontId="12" fillId="0" borderId="0" xfId="61" applyNumberFormat="1" applyFont="1" applyAlignment="1">
      <alignment horizontal="center" vertical="center" wrapText="1"/>
    </xf>
    <xf numFmtId="0" fontId="12" fillId="0" borderId="0" xfId="61" applyFont="1"/>
    <xf numFmtId="0" fontId="13" fillId="20" borderId="19" xfId="61" applyFont="1" applyFill="1" applyBorder="1" applyAlignment="1">
      <alignment horizontal="center" vertical="center"/>
    </xf>
    <xf numFmtId="1" fontId="13" fillId="20" borderId="19" xfId="61" applyNumberFormat="1" applyFont="1" applyFill="1" applyBorder="1" applyAlignment="1">
      <alignment horizontal="center" vertical="center"/>
    </xf>
    <xf numFmtId="0" fontId="13" fillId="20" borderId="20" xfId="61" applyFont="1" applyFill="1" applyBorder="1" applyAlignment="1">
      <alignment horizontal="center" vertical="center"/>
    </xf>
    <xf numFmtId="0" fontId="12" fillId="0" borderId="34" xfId="61" applyFont="1" applyBorder="1" applyAlignment="1">
      <alignment horizontal="center" vertical="center" wrapText="1"/>
    </xf>
    <xf numFmtId="0" fontId="12" fillId="0" borderId="33" xfId="61" applyFont="1" applyBorder="1" applyAlignment="1">
      <alignment horizontal="center" vertical="center" wrapText="1"/>
    </xf>
    <xf numFmtId="1" fontId="12" fillId="0" borderId="33" xfId="61" applyNumberFormat="1" applyFont="1" applyBorder="1" applyAlignment="1">
      <alignment horizontal="center" vertical="center" wrapText="1"/>
    </xf>
    <xf numFmtId="0" fontId="12" fillId="0" borderId="39" xfId="61" applyFont="1" applyBorder="1" applyAlignment="1">
      <alignment horizontal="center" vertical="center" wrapText="1"/>
    </xf>
    <xf numFmtId="0" fontId="12" fillId="20" borderId="10" xfId="61" applyFont="1" applyFill="1" applyBorder="1" applyAlignment="1">
      <alignment horizontal="center" vertical="center" wrapText="1"/>
    </xf>
    <xf numFmtId="4" fontId="12" fillId="20" borderId="10" xfId="61" applyNumberFormat="1" applyFont="1" applyFill="1" applyBorder="1" applyAlignment="1">
      <alignment horizontal="center" vertical="center" wrapText="1"/>
    </xf>
    <xf numFmtId="0" fontId="12" fillId="20" borderId="10" xfId="61" applyFont="1" applyFill="1" applyBorder="1" applyAlignment="1">
      <alignment horizontal="center" vertical="center"/>
    </xf>
    <xf numFmtId="4" fontId="12" fillId="20" borderId="26" xfId="61" applyNumberFormat="1" applyFont="1" applyFill="1" applyBorder="1" applyAlignment="1">
      <alignment horizontal="center" vertical="center" wrapText="1"/>
    </xf>
    <xf numFmtId="0" fontId="12" fillId="20" borderId="12" xfId="61" applyFont="1" applyFill="1" applyBorder="1" applyAlignment="1">
      <alignment horizontal="center" vertical="center" wrapText="1"/>
    </xf>
    <xf numFmtId="4" fontId="12" fillId="20" borderId="10" xfId="61" applyNumberFormat="1" applyFont="1" applyFill="1" applyBorder="1" applyAlignment="1">
      <alignment horizontal="right" vertical="center" wrapText="1"/>
    </xf>
    <xf numFmtId="0" fontId="13" fillId="0" borderId="0" xfId="61" applyFont="1" applyAlignment="1">
      <alignment horizontal="center"/>
    </xf>
    <xf numFmtId="0" fontId="13" fillId="0" borderId="0" xfId="61" applyFont="1"/>
    <xf numFmtId="0" fontId="13" fillId="0" borderId="0" xfId="61" applyFont="1" applyAlignment="1">
      <alignment horizontal="center" wrapText="1"/>
    </xf>
    <xf numFmtId="4" fontId="13" fillId="0" borderId="0" xfId="61" applyNumberFormat="1" applyFont="1" applyAlignment="1">
      <alignment horizontal="center" vertical="center" wrapText="1"/>
    </xf>
    <xf numFmtId="0" fontId="13" fillId="0" borderId="0" xfId="61" applyFont="1" applyAlignment="1">
      <alignment horizontal="center" vertical="center"/>
    </xf>
    <xf numFmtId="0" fontId="13" fillId="0" borderId="0" xfId="61" applyFont="1" applyAlignment="1">
      <alignment wrapText="1"/>
    </xf>
    <xf numFmtId="10" fontId="13" fillId="0" borderId="0" xfId="61" applyNumberFormat="1" applyFont="1" applyAlignment="1">
      <alignment horizontal="center"/>
    </xf>
    <xf numFmtId="4" fontId="55" fillId="0" borderId="0" xfId="61" applyNumberFormat="1" applyFont="1" applyAlignment="1">
      <alignment horizontal="center" vertical="center" wrapText="1"/>
    </xf>
    <xf numFmtId="10" fontId="12" fillId="0" borderId="0" xfId="61" applyNumberFormat="1" applyFont="1" applyAlignment="1">
      <alignment horizontal="center" vertical="center" wrapText="1"/>
    </xf>
    <xf numFmtId="0" fontId="13" fillId="0" borderId="0" xfId="61" applyFont="1" applyAlignment="1">
      <alignment horizontal="left"/>
    </xf>
    <xf numFmtId="4" fontId="13" fillId="0" borderId="0" xfId="61" applyNumberFormat="1" applyFont="1" applyAlignment="1">
      <alignment horizontal="center"/>
    </xf>
    <xf numFmtId="10" fontId="13" fillId="0" borderId="0" xfId="61" applyNumberFormat="1" applyFont="1" applyAlignment="1">
      <alignment horizontal="center" vertical="center"/>
    </xf>
    <xf numFmtId="10" fontId="13" fillId="0" borderId="0" xfId="61" applyNumberFormat="1" applyFont="1" applyAlignment="1">
      <alignment horizontal="center" vertical="center" wrapText="1"/>
    </xf>
    <xf numFmtId="4" fontId="13" fillId="0" borderId="0" xfId="61" applyNumberFormat="1" applyFont="1"/>
    <xf numFmtId="10" fontId="13" fillId="0" borderId="0" xfId="61" applyNumberFormat="1" applyFont="1"/>
    <xf numFmtId="0" fontId="13" fillId="20" borderId="19" xfId="61" applyFont="1" applyFill="1" applyBorder="1" applyAlignment="1">
      <alignment horizontal="center" wrapText="1"/>
    </xf>
    <xf numFmtId="0" fontId="12" fillId="0" borderId="10" xfId="61" applyFont="1" applyBorder="1" applyAlignment="1">
      <alignment horizontal="center" vertical="center" wrapText="1"/>
    </xf>
    <xf numFmtId="4" fontId="12" fillId="0" borderId="10" xfId="61" applyNumberFormat="1" applyFont="1" applyBorder="1" applyAlignment="1">
      <alignment horizontal="center" vertical="center" wrapText="1"/>
    </xf>
    <xf numFmtId="4" fontId="12" fillId="0" borderId="26" xfId="61" applyNumberFormat="1" applyFont="1" applyBorder="1" applyAlignment="1">
      <alignment horizontal="center" vertical="center" wrapText="1"/>
    </xf>
    <xf numFmtId="0" fontId="12" fillId="0" borderId="23" xfId="61" applyFont="1" applyBorder="1" applyAlignment="1">
      <alignment horizontal="center" vertical="top" wrapText="1"/>
    </xf>
    <xf numFmtId="4" fontId="12" fillId="0" borderId="23" xfId="61" applyNumberFormat="1" applyFont="1" applyBorder="1" applyAlignment="1">
      <alignment horizontal="center" vertical="center" wrapText="1"/>
    </xf>
    <xf numFmtId="49" fontId="12" fillId="0" borderId="23" xfId="77" applyNumberFormat="1" applyFont="1" applyBorder="1" applyAlignment="1">
      <alignment horizontal="center" vertical="center"/>
    </xf>
    <xf numFmtId="4" fontId="12" fillId="0" borderId="24" xfId="61" applyNumberFormat="1" applyFont="1" applyBorder="1" applyAlignment="1">
      <alignment horizontal="center" vertical="center" wrapText="1"/>
    </xf>
    <xf numFmtId="0" fontId="12" fillId="0" borderId="23" xfId="61" applyFont="1" applyBorder="1" applyAlignment="1">
      <alignment horizontal="center" vertical="center" wrapText="1"/>
    </xf>
    <xf numFmtId="0" fontId="12" fillId="0" borderId="36" xfId="61" applyFont="1" applyBorder="1" applyAlignment="1">
      <alignment horizontal="center" vertical="center" wrapText="1"/>
    </xf>
    <xf numFmtId="0" fontId="12" fillId="0" borderId="32" xfId="61" applyFont="1" applyBorder="1" applyAlignment="1">
      <alignment horizontal="center" vertical="center" wrapText="1"/>
    </xf>
    <xf numFmtId="0" fontId="12" fillId="0" borderId="38" xfId="61" applyFont="1" applyBorder="1" applyAlignment="1">
      <alignment horizontal="center" vertical="top" wrapText="1"/>
    </xf>
    <xf numFmtId="0" fontId="12" fillId="0" borderId="33" xfId="61" applyFont="1" applyBorder="1" applyAlignment="1">
      <alignment horizontal="center" vertical="top" wrapText="1"/>
    </xf>
    <xf numFmtId="4" fontId="12" fillId="0" borderId="33" xfId="61" applyNumberFormat="1" applyFont="1" applyBorder="1" applyAlignment="1">
      <alignment horizontal="center" vertical="center" wrapText="1"/>
    </xf>
    <xf numFmtId="49" fontId="12" fillId="0" borderId="33" xfId="77" applyNumberFormat="1" applyFont="1" applyBorder="1" applyAlignment="1">
      <alignment horizontal="center" vertical="center"/>
    </xf>
    <xf numFmtId="4" fontId="12" fillId="0" borderId="39" xfId="61" applyNumberFormat="1" applyFont="1" applyBorder="1" applyAlignment="1">
      <alignment horizontal="center" vertical="center" wrapText="1"/>
    </xf>
    <xf numFmtId="0" fontId="13" fillId="0" borderId="13" xfId="61" applyFont="1" applyBorder="1" applyAlignment="1">
      <alignment horizontal="left" vertical="center" wrapText="1"/>
    </xf>
    <xf numFmtId="0" fontId="13" fillId="0" borderId="13" xfId="61" applyFont="1" applyBorder="1" applyAlignment="1">
      <alignment horizontal="center" vertical="center" wrapText="1"/>
    </xf>
    <xf numFmtId="4" fontId="13" fillId="0" borderId="13" xfId="61" applyNumberFormat="1" applyFont="1" applyBorder="1" applyAlignment="1">
      <alignment horizontal="center" vertical="center"/>
    </xf>
    <xf numFmtId="4" fontId="13" fillId="0" borderId="13" xfId="61" applyNumberFormat="1" applyFont="1" applyBorder="1" applyAlignment="1">
      <alignment horizontal="center" vertical="center" wrapText="1"/>
    </xf>
    <xf numFmtId="0" fontId="13" fillId="0" borderId="13" xfId="61" applyFont="1" applyBorder="1" applyAlignment="1">
      <alignment horizontal="center" vertical="center"/>
    </xf>
    <xf numFmtId="4" fontId="13" fillId="0" borderId="28" xfId="61" applyNumberFormat="1" applyFont="1" applyBorder="1" applyAlignment="1">
      <alignment horizontal="center" vertical="center" wrapText="1"/>
    </xf>
    <xf numFmtId="0" fontId="13" fillId="0" borderId="15" xfId="61" applyFont="1" applyBorder="1" applyAlignment="1">
      <alignment horizontal="left" vertical="center" wrapText="1"/>
    </xf>
    <xf numFmtId="4" fontId="13" fillId="20" borderId="13" xfId="61" applyNumberFormat="1" applyFont="1" applyFill="1" applyBorder="1" applyAlignment="1">
      <alignment horizontal="right" vertical="center" wrapText="1"/>
    </xf>
    <xf numFmtId="4" fontId="13" fillId="20" borderId="13" xfId="61" applyNumberFormat="1" applyFont="1" applyFill="1" applyBorder="1" applyAlignment="1">
      <alignment horizontal="right" vertical="center"/>
    </xf>
    <xf numFmtId="4" fontId="13" fillId="0" borderId="13" xfId="61" applyNumberFormat="1" applyFont="1" applyBorder="1" applyAlignment="1">
      <alignment horizontal="right" vertical="center"/>
    </xf>
    <xf numFmtId="4" fontId="13" fillId="0" borderId="13" xfId="77" applyNumberFormat="1" applyFont="1" applyBorder="1" applyAlignment="1" applyProtection="1">
      <alignment horizontal="center" vertical="center" wrapText="1"/>
      <protection locked="0"/>
    </xf>
    <xf numFmtId="4" fontId="13" fillId="20" borderId="30" xfId="61" applyNumberFormat="1" applyFont="1" applyFill="1" applyBorder="1" applyAlignment="1">
      <alignment horizontal="right" vertical="center" wrapText="1"/>
    </xf>
    <xf numFmtId="3" fontId="13" fillId="0" borderId="13" xfId="61" applyNumberFormat="1" applyFont="1" applyBorder="1" applyAlignment="1">
      <alignment horizontal="center" vertical="center" wrapText="1"/>
    </xf>
    <xf numFmtId="4" fontId="13" fillId="0" borderId="28" xfId="61" applyNumberFormat="1" applyFont="1" applyBorder="1" applyAlignment="1">
      <alignment horizontal="center" vertical="center"/>
    </xf>
    <xf numFmtId="0" fontId="12" fillId="20" borderId="13" xfId="61" applyFont="1" applyFill="1" applyBorder="1" applyAlignment="1">
      <alignment horizontal="center" vertical="center" wrapText="1"/>
    </xf>
    <xf numFmtId="0" fontId="12" fillId="20" borderId="13" xfId="61" applyFont="1" applyFill="1" applyBorder="1" applyAlignment="1">
      <alignment horizontal="center" vertical="center"/>
    </xf>
    <xf numFmtId="4" fontId="12" fillId="20" borderId="13" xfId="61" applyNumberFormat="1" applyFont="1" applyFill="1" applyBorder="1" applyAlignment="1">
      <alignment horizontal="right" vertical="center" wrapText="1"/>
    </xf>
    <xf numFmtId="4" fontId="13" fillId="0" borderId="13" xfId="77" applyNumberFormat="1" applyFont="1" applyBorder="1" applyAlignment="1" applyProtection="1">
      <alignment horizontal="right" vertical="center" wrapText="1"/>
      <protection locked="0"/>
    </xf>
    <xf numFmtId="0" fontId="12" fillId="0" borderId="0" xfId="0" applyFont="1" applyAlignment="1">
      <alignment wrapText="1"/>
    </xf>
    <xf numFmtId="0" fontId="36" fillId="19" borderId="19" xfId="0" applyFont="1" applyFill="1" applyBorder="1" applyAlignment="1">
      <alignment horizontal="center" vertical="center" wrapText="1"/>
    </xf>
    <xf numFmtId="4" fontId="12" fillId="22" borderId="10" xfId="0" applyNumberFormat="1" applyFont="1" applyFill="1" applyBorder="1" applyAlignment="1">
      <alignment horizontal="right" vertical="center" wrapText="1"/>
    </xf>
    <xf numFmtId="4" fontId="13" fillId="20" borderId="33" xfId="0" applyNumberFormat="1" applyFont="1" applyFill="1" applyBorder="1" applyAlignment="1">
      <alignment horizontal="right" vertical="center"/>
    </xf>
    <xf numFmtId="4" fontId="13" fillId="20" borderId="43" xfId="0" applyNumberFormat="1" applyFont="1" applyFill="1" applyBorder="1" applyAlignment="1">
      <alignment horizontal="right" vertical="center"/>
    </xf>
    <xf numFmtId="171" fontId="12" fillId="22" borderId="10" xfId="0" applyNumberFormat="1" applyFont="1" applyFill="1" applyBorder="1" applyAlignment="1">
      <alignment horizontal="right" vertical="center" wrapText="1"/>
    </xf>
    <xf numFmtId="0" fontId="11" fillId="20" borderId="30" xfId="0" applyFont="1" applyFill="1" applyBorder="1" applyAlignment="1">
      <alignment vertical="center" wrapText="1"/>
    </xf>
    <xf numFmtId="0" fontId="13" fillId="0" borderId="16" xfId="0" applyFont="1" applyBorder="1" applyAlignment="1">
      <alignment vertical="center"/>
    </xf>
    <xf numFmtId="0" fontId="13" fillId="0" borderId="10" xfId="0" applyFont="1" applyBorder="1" applyAlignment="1">
      <alignment vertical="center"/>
    </xf>
    <xf numFmtId="0" fontId="12" fillId="20" borderId="19" xfId="61" applyFont="1" applyFill="1" applyBorder="1" applyAlignment="1">
      <alignment horizontal="center" vertical="center" wrapText="1"/>
    </xf>
    <xf numFmtId="1" fontId="12" fillId="22" borderId="26" xfId="0" applyNumberFormat="1" applyFont="1" applyFill="1" applyBorder="1" applyAlignment="1">
      <alignment horizontal="center" vertical="center" wrapText="1"/>
    </xf>
    <xf numFmtId="0" fontId="12" fillId="0" borderId="26" xfId="61" applyFont="1" applyBorder="1" applyAlignment="1">
      <alignment horizontal="center" vertical="center" wrapText="1"/>
    </xf>
    <xf numFmtId="0" fontId="12" fillId="0" borderId="24" xfId="61" applyFont="1" applyBorder="1" applyAlignment="1">
      <alignment horizontal="center" vertical="center" wrapText="1"/>
    </xf>
    <xf numFmtId="0" fontId="12" fillId="20" borderId="25" xfId="61" applyFont="1" applyFill="1" applyBorder="1" applyAlignment="1">
      <alignment horizontal="center" vertical="center"/>
    </xf>
    <xf numFmtId="4" fontId="12" fillId="20" borderId="26" xfId="61" applyNumberFormat="1" applyFont="1" applyFill="1" applyBorder="1" applyAlignment="1">
      <alignment horizontal="right" vertical="center" wrapText="1"/>
    </xf>
    <xf numFmtId="0" fontId="13" fillId="0" borderId="37" xfId="61" applyFont="1" applyBorder="1" applyAlignment="1">
      <alignment horizontal="center" vertical="center"/>
    </xf>
    <xf numFmtId="4" fontId="13" fillId="20" borderId="28" xfId="61" applyNumberFormat="1" applyFont="1" applyFill="1" applyBorder="1" applyAlignment="1">
      <alignment horizontal="right" vertical="center" wrapText="1"/>
    </xf>
    <xf numFmtId="0" fontId="13" fillId="0" borderId="40" xfId="61" applyFont="1" applyBorder="1" applyAlignment="1">
      <alignment horizontal="center" vertical="center"/>
    </xf>
    <xf numFmtId="0" fontId="13" fillId="0" borderId="23" xfId="61" applyFont="1" applyBorder="1" applyAlignment="1">
      <alignment horizontal="left" vertical="center" wrapText="1"/>
    </xf>
    <xf numFmtId="0" fontId="13" fillId="0" borderId="23" xfId="61" applyFont="1" applyBorder="1" applyAlignment="1">
      <alignment horizontal="center" vertical="center" wrapText="1"/>
    </xf>
    <xf numFmtId="4" fontId="13" fillId="0" borderId="23" xfId="61" applyNumberFormat="1" applyFont="1" applyBorder="1" applyAlignment="1">
      <alignment horizontal="center" vertical="center" wrapText="1"/>
    </xf>
    <xf numFmtId="0" fontId="13" fillId="0" borderId="23" xfId="61" applyFont="1" applyBorder="1" applyAlignment="1">
      <alignment horizontal="center" vertical="center"/>
    </xf>
    <xf numFmtId="4" fontId="13" fillId="20" borderId="23" xfId="61" applyNumberFormat="1" applyFont="1" applyFill="1" applyBorder="1" applyAlignment="1">
      <alignment horizontal="right" vertical="center" wrapText="1"/>
    </xf>
    <xf numFmtId="4" fontId="13" fillId="20" borderId="23" xfId="61" applyNumberFormat="1" applyFont="1" applyFill="1" applyBorder="1" applyAlignment="1">
      <alignment horizontal="right" vertical="center"/>
    </xf>
    <xf numFmtId="4" fontId="13" fillId="0" borderId="23" xfId="61" applyNumberFormat="1" applyFont="1" applyBorder="1" applyAlignment="1">
      <alignment horizontal="right" vertical="center"/>
    </xf>
    <xf numFmtId="4" fontId="13" fillId="0" borderId="23" xfId="77" applyNumberFormat="1" applyFont="1" applyBorder="1" applyAlignment="1" applyProtection="1">
      <alignment horizontal="center" vertical="center" wrapText="1"/>
      <protection locked="0"/>
    </xf>
    <xf numFmtId="4" fontId="13" fillId="20" borderId="36" xfId="61" applyNumberFormat="1" applyFont="1" applyFill="1" applyBorder="1" applyAlignment="1">
      <alignment horizontal="right" vertical="center" wrapText="1"/>
    </xf>
    <xf numFmtId="4" fontId="13" fillId="20" borderId="24" xfId="61" applyNumberFormat="1" applyFont="1" applyFill="1" applyBorder="1" applyAlignment="1">
      <alignment horizontal="right" vertical="center" wrapText="1"/>
    </xf>
    <xf numFmtId="0" fontId="13" fillId="24" borderId="13" xfId="0" applyFont="1" applyFill="1" applyBorder="1" applyAlignment="1">
      <alignment vertical="center"/>
    </xf>
    <xf numFmtId="0" fontId="13" fillId="24" borderId="15" xfId="0" applyFont="1" applyFill="1" applyBorder="1" applyAlignment="1">
      <alignment vertical="center"/>
    </xf>
    <xf numFmtId="0" fontId="13" fillId="24" borderId="13" xfId="0" applyFont="1" applyFill="1" applyBorder="1" applyAlignment="1">
      <alignment horizontal="center" vertical="center"/>
    </xf>
    <xf numFmtId="0" fontId="13" fillId="24" borderId="16" xfId="0" applyFont="1" applyFill="1" applyBorder="1" applyAlignment="1">
      <alignment vertical="center"/>
    </xf>
    <xf numFmtId="0" fontId="13" fillId="24" borderId="10" xfId="0" applyFont="1" applyFill="1" applyBorder="1" applyAlignment="1">
      <alignment vertical="center"/>
    </xf>
    <xf numFmtId="0" fontId="13" fillId="24" borderId="10" xfId="0" applyFont="1" applyFill="1" applyBorder="1" applyAlignment="1">
      <alignment horizontal="center" vertical="center"/>
    </xf>
    <xf numFmtId="0" fontId="12" fillId="20" borderId="19" xfId="61" applyFont="1" applyFill="1" applyBorder="1" applyAlignment="1">
      <alignment vertical="center" wrapText="1"/>
    </xf>
    <xf numFmtId="0" fontId="12" fillId="20" borderId="20" xfId="61" applyFont="1" applyFill="1" applyBorder="1" applyAlignment="1">
      <alignment vertical="center" wrapText="1"/>
    </xf>
    <xf numFmtId="0" fontId="12" fillId="20" borderId="37" xfId="61" applyFont="1" applyFill="1" applyBorder="1" applyAlignment="1">
      <alignment horizontal="center" vertical="center"/>
    </xf>
    <xf numFmtId="4" fontId="12" fillId="20" borderId="28" xfId="61" applyNumberFormat="1" applyFont="1" applyFill="1" applyBorder="1" applyAlignment="1">
      <alignment horizontal="right" vertical="center" wrapText="1"/>
    </xf>
    <xf numFmtId="4" fontId="13" fillId="0" borderId="23" xfId="77" applyNumberFormat="1" applyFont="1" applyBorder="1" applyAlignment="1" applyProtection="1">
      <alignment horizontal="right" vertical="center" wrapText="1"/>
      <protection locked="0"/>
    </xf>
    <xf numFmtId="4" fontId="13" fillId="0" borderId="23" xfId="61" applyNumberFormat="1" applyFont="1" applyBorder="1" applyAlignment="1">
      <alignment horizontal="center" vertical="center"/>
    </xf>
    <xf numFmtId="4" fontId="13" fillId="0" borderId="24" xfId="61" applyNumberFormat="1" applyFont="1" applyBorder="1" applyAlignment="1">
      <alignment horizontal="center" vertical="center"/>
    </xf>
    <xf numFmtId="0" fontId="13" fillId="0" borderId="32" xfId="61" applyFont="1" applyBorder="1" applyAlignment="1">
      <alignment horizontal="left" vertical="center" wrapText="1"/>
    </xf>
    <xf numFmtId="0" fontId="41" fillId="0" borderId="38" xfId="0" applyFont="1" applyBorder="1" applyAlignment="1">
      <alignment horizontal="center" vertical="center"/>
    </xf>
    <xf numFmtId="0" fontId="52" fillId="0" borderId="33" xfId="0" applyFont="1" applyBorder="1" applyAlignment="1">
      <alignment horizontal="center" vertical="center"/>
    </xf>
    <xf numFmtId="0" fontId="52" fillId="0" borderId="20" xfId="0" applyFont="1" applyBorder="1" applyAlignment="1">
      <alignment horizontal="center" vertical="center" wrapText="1"/>
    </xf>
    <xf numFmtId="0" fontId="52" fillId="0" borderId="48" xfId="0" applyFont="1" applyBorder="1" applyAlignment="1">
      <alignment horizontal="center" vertical="center"/>
    </xf>
    <xf numFmtId="0" fontId="52" fillId="0" borderId="33" xfId="0" applyFont="1" applyBorder="1" applyAlignment="1">
      <alignment vertical="center"/>
    </xf>
    <xf numFmtId="0" fontId="41" fillId="0" borderId="20" xfId="0" applyFont="1" applyBorder="1" applyAlignment="1">
      <alignment horizontal="center" vertical="center"/>
    </xf>
    <xf numFmtId="0" fontId="52" fillId="0" borderId="48" xfId="0" applyFont="1" applyBorder="1" applyAlignment="1">
      <alignment vertical="center"/>
    </xf>
    <xf numFmtId="0" fontId="41" fillId="0" borderId="25" xfId="0" applyFont="1" applyBorder="1" applyAlignment="1">
      <alignment horizontal="center" vertical="center"/>
    </xf>
    <xf numFmtId="0" fontId="52" fillId="0" borderId="10" xfId="0" applyFont="1" applyBorder="1" applyAlignment="1">
      <alignment vertical="center" wrapText="1"/>
    </xf>
    <xf numFmtId="0" fontId="41" fillId="0" borderId="49" xfId="0" applyFont="1" applyBorder="1" applyAlignment="1">
      <alignment horizontal="center" vertical="center"/>
    </xf>
    <xf numFmtId="3" fontId="52" fillId="20" borderId="50" xfId="0" applyNumberFormat="1" applyFont="1" applyFill="1" applyBorder="1" applyAlignment="1">
      <alignment vertical="center"/>
    </xf>
    <xf numFmtId="0" fontId="41" fillId="0" borderId="37" xfId="0" applyFont="1" applyBorder="1" applyAlignment="1">
      <alignment horizontal="center" vertical="center"/>
    </xf>
    <xf numFmtId="0" fontId="41" fillId="0" borderId="13" xfId="0" applyFont="1" applyBorder="1" applyAlignment="1">
      <alignment vertical="center" wrapText="1"/>
    </xf>
    <xf numFmtId="0" fontId="41" fillId="0" borderId="51" xfId="0" applyFont="1" applyBorder="1" applyAlignment="1">
      <alignment horizontal="center" vertical="center"/>
    </xf>
    <xf numFmtId="3" fontId="41" fillId="0" borderId="52" xfId="0" applyNumberFormat="1" applyFont="1" applyBorder="1" applyAlignment="1">
      <alignment vertical="center"/>
    </xf>
    <xf numFmtId="0" fontId="41" fillId="0" borderId="40" xfId="0" applyFont="1" applyBorder="1" applyAlignment="1">
      <alignment horizontal="center" vertical="center"/>
    </xf>
    <xf numFmtId="0" fontId="41" fillId="0" borderId="23" xfId="0" applyFont="1" applyBorder="1" applyAlignment="1">
      <alignment vertical="center" wrapText="1"/>
    </xf>
    <xf numFmtId="0" fontId="41" fillId="0" borderId="53" xfId="0" applyFont="1" applyBorder="1" applyAlignment="1">
      <alignment horizontal="center" vertical="center"/>
    </xf>
    <xf numFmtId="3" fontId="41" fillId="0" borderId="54" xfId="0" applyNumberFormat="1" applyFont="1" applyBorder="1" applyAlignment="1">
      <alignment vertical="center"/>
    </xf>
    <xf numFmtId="3" fontId="41" fillId="0" borderId="55" xfId="0" applyNumberFormat="1" applyFont="1" applyBorder="1" applyAlignment="1">
      <alignment vertical="center"/>
    </xf>
    <xf numFmtId="0" fontId="41" fillId="0" borderId="23" xfId="0" applyFont="1" applyBorder="1" applyAlignment="1">
      <alignment vertical="center"/>
    </xf>
    <xf numFmtId="0" fontId="52" fillId="0" borderId="10" xfId="0" applyFont="1" applyBorder="1" applyAlignment="1">
      <alignment vertical="center"/>
    </xf>
    <xf numFmtId="0" fontId="41" fillId="0" borderId="56" xfId="0" quotePrefix="1" applyFont="1" applyBorder="1" applyAlignment="1">
      <alignment horizontal="center" vertical="center"/>
    </xf>
    <xf numFmtId="3" fontId="52" fillId="24" borderId="50" xfId="0" applyNumberFormat="1" applyFont="1" applyFill="1" applyBorder="1" applyAlignment="1">
      <alignment vertical="center"/>
    </xf>
    <xf numFmtId="0" fontId="41" fillId="0" borderId="13" xfId="0" applyFont="1" applyBorder="1" applyAlignment="1">
      <alignment vertical="center"/>
    </xf>
    <xf numFmtId="3" fontId="41" fillId="0" borderId="57" xfId="0" applyNumberFormat="1" applyFont="1" applyBorder="1" applyAlignment="1">
      <alignment vertical="center"/>
    </xf>
    <xf numFmtId="0" fontId="52" fillId="0" borderId="23" xfId="0" applyFont="1" applyBorder="1" applyAlignment="1">
      <alignment vertical="center"/>
    </xf>
    <xf numFmtId="0" fontId="41" fillId="0" borderId="20" xfId="0" quotePrefix="1" applyFont="1" applyBorder="1" applyAlignment="1">
      <alignment horizontal="center" vertical="center"/>
    </xf>
    <xf numFmtId="3" fontId="52" fillId="0" borderId="48" xfId="0" applyNumberFormat="1" applyFont="1" applyBorder="1" applyAlignment="1">
      <alignment vertical="center"/>
    </xf>
    <xf numFmtId="0" fontId="41" fillId="0" borderId="58" xfId="0" applyFont="1" applyBorder="1" applyAlignment="1">
      <alignment horizontal="center" vertical="center"/>
    </xf>
    <xf numFmtId="0" fontId="52" fillId="0" borderId="43" xfId="0" applyFont="1" applyBorder="1" applyAlignment="1">
      <alignment vertical="center"/>
    </xf>
    <xf numFmtId="1" fontId="12" fillId="20" borderId="13" xfId="0" applyNumberFormat="1" applyFont="1" applyFill="1" applyBorder="1" applyAlignment="1">
      <alignment vertical="center"/>
    </xf>
    <xf numFmtId="1" fontId="13" fillId="20" borderId="13" xfId="0" applyNumberFormat="1" applyFont="1" applyFill="1" applyBorder="1" applyAlignment="1">
      <alignment vertical="center"/>
    </xf>
    <xf numFmtId="1" fontId="12" fillId="22" borderId="10" xfId="0" applyNumberFormat="1" applyFont="1" applyFill="1" applyBorder="1" applyAlignment="1">
      <alignment horizontal="right" vertical="center" wrapText="1"/>
    </xf>
    <xf numFmtId="1" fontId="13" fillId="20" borderId="33" xfId="0" applyNumberFormat="1" applyFont="1" applyFill="1" applyBorder="1" applyAlignment="1">
      <alignment horizontal="right" vertical="center"/>
    </xf>
    <xf numFmtId="1" fontId="13" fillId="20" borderId="10" xfId="0" applyNumberFormat="1" applyFont="1" applyFill="1" applyBorder="1" applyAlignment="1">
      <alignment horizontal="right" vertical="center"/>
    </xf>
    <xf numFmtId="1" fontId="13" fillId="0" borderId="13" xfId="76" applyNumberFormat="1" applyFont="1" applyBorder="1" applyAlignment="1" applyProtection="1">
      <alignment horizontal="right" vertical="center"/>
      <protection locked="0"/>
    </xf>
    <xf numFmtId="1" fontId="13" fillId="0" borderId="13" xfId="0" applyNumberFormat="1" applyFont="1" applyBorder="1" applyAlignment="1">
      <alignment horizontal="right" vertical="center"/>
    </xf>
    <xf numFmtId="1" fontId="13" fillId="20" borderId="13" xfId="0" applyNumberFormat="1" applyFont="1" applyFill="1" applyBorder="1" applyAlignment="1">
      <alignment horizontal="right" vertical="center"/>
    </xf>
    <xf numFmtId="0" fontId="13" fillId="0" borderId="13" xfId="0" applyFont="1" applyBorder="1"/>
    <xf numFmtId="1" fontId="13" fillId="0" borderId="48" xfId="0" applyNumberFormat="1" applyFont="1" applyBorder="1" applyAlignment="1">
      <alignment vertical="center"/>
    </xf>
    <xf numFmtId="1" fontId="13" fillId="0" borderId="14" xfId="0" applyNumberFormat="1" applyFont="1" applyBorder="1" applyAlignment="1">
      <alignment vertical="center"/>
    </xf>
    <xf numFmtId="1" fontId="13" fillId="0" borderId="30" xfId="0" applyNumberFormat="1" applyFont="1" applyBorder="1" applyAlignment="1">
      <alignment vertical="center"/>
    </xf>
    <xf numFmtId="1" fontId="13" fillId="0" borderId="30" xfId="76" applyNumberFormat="1" applyFont="1" applyBorder="1" applyAlignment="1" applyProtection="1">
      <alignment vertical="center"/>
      <protection locked="0"/>
    </xf>
    <xf numFmtId="0" fontId="12" fillId="0" borderId="43" xfId="0" applyFont="1" applyBorder="1" applyAlignment="1">
      <alignment horizontal="center" vertical="center" wrapText="1"/>
    </xf>
    <xf numFmtId="0" fontId="13" fillId="0" borderId="10" xfId="0" applyFont="1" applyBorder="1"/>
    <xf numFmtId="0" fontId="13" fillId="0" borderId="57" xfId="0" applyFont="1" applyBorder="1"/>
    <xf numFmtId="0" fontId="12" fillId="0" borderId="61" xfId="0" applyFont="1" applyBorder="1" applyAlignment="1">
      <alignment horizontal="center" vertical="center" wrapText="1"/>
    </xf>
    <xf numFmtId="0" fontId="44" fillId="0" borderId="13" xfId="0" applyFont="1" applyBorder="1" applyAlignment="1">
      <alignment horizontal="center" vertical="center"/>
    </xf>
    <xf numFmtId="0" fontId="12" fillId="0" borderId="22" xfId="0" applyFont="1" applyBorder="1" applyAlignment="1">
      <alignment horizontal="center" vertical="center"/>
    </xf>
    <xf numFmtId="0" fontId="13" fillId="0" borderId="46" xfId="0" applyFont="1" applyBorder="1" applyAlignment="1">
      <alignment vertical="center"/>
    </xf>
    <xf numFmtId="0" fontId="13" fillId="0" borderId="0" xfId="0" applyFont="1" applyAlignment="1">
      <alignment horizontal="justify" vertical="center"/>
    </xf>
    <xf numFmtId="0" fontId="13" fillId="0" borderId="0" xfId="0" applyFont="1" applyAlignment="1">
      <alignment wrapText="1"/>
    </xf>
    <xf numFmtId="0" fontId="8" fillId="0" borderId="0" xfId="75" applyFont="1" applyAlignment="1">
      <alignment horizontal="center"/>
    </xf>
    <xf numFmtId="0" fontId="8" fillId="0" borderId="0" xfId="75" applyFont="1" applyAlignment="1">
      <alignment horizontal="left"/>
    </xf>
    <xf numFmtId="0" fontId="8" fillId="0" borderId="0" xfId="79" applyFont="1"/>
    <xf numFmtId="14" fontId="8" fillId="0" borderId="0" xfId="79" applyNumberFormat="1" applyFont="1"/>
    <xf numFmtId="2" fontId="8" fillId="0" borderId="0" xfId="79" applyNumberFormat="1" applyFont="1"/>
    <xf numFmtId="14" fontId="10" fillId="0" borderId="0" xfId="0" applyNumberFormat="1" applyFont="1"/>
    <xf numFmtId="2" fontId="10" fillId="0" borderId="0" xfId="0" applyNumberFormat="1" applyFont="1"/>
    <xf numFmtId="14" fontId="57" fillId="0" borderId="0" xfId="0" applyNumberFormat="1" applyFont="1"/>
    <xf numFmtId="0" fontId="57" fillId="0" borderId="0" xfId="0" applyFont="1"/>
    <xf numFmtId="2" fontId="57" fillId="0" borderId="0" xfId="0" applyNumberFormat="1" applyFont="1"/>
    <xf numFmtId="0" fontId="57" fillId="0" borderId="0" xfId="0" applyFont="1" applyAlignment="1">
      <alignment horizontal="center" vertical="center" wrapText="1"/>
    </xf>
    <xf numFmtId="0" fontId="10" fillId="0" borderId="25" xfId="0" applyFont="1" applyBorder="1" applyAlignment="1">
      <alignment horizontal="center" vertical="center"/>
    </xf>
    <xf numFmtId="0" fontId="10" fillId="0" borderId="10" xfId="0" applyFont="1" applyBorder="1" applyAlignment="1">
      <alignment vertical="center" wrapText="1"/>
    </xf>
    <xf numFmtId="0" fontId="10" fillId="0" borderId="10" xfId="0" applyFont="1" applyBorder="1" applyAlignment="1">
      <alignment vertical="center"/>
    </xf>
    <xf numFmtId="14" fontId="10" fillId="0" borderId="10" xfId="0" applyNumberFormat="1" applyFont="1" applyBorder="1" applyAlignment="1">
      <alignment vertical="center"/>
    </xf>
    <xf numFmtId="2" fontId="10" fillId="0" borderId="10" xfId="0" applyNumberFormat="1" applyFont="1" applyBorder="1" applyAlignment="1">
      <alignment vertical="center"/>
    </xf>
    <xf numFmtId="0" fontId="57" fillId="0" borderId="10" xfId="0" applyFont="1" applyBorder="1" applyAlignment="1">
      <alignment horizontal="center" vertical="center"/>
    </xf>
    <xf numFmtId="2" fontId="57" fillId="0" borderId="10" xfId="0" applyNumberFormat="1" applyFont="1" applyBorder="1" applyAlignment="1">
      <alignment horizontal="center" vertical="center"/>
    </xf>
    <xf numFmtId="0" fontId="10" fillId="0" borderId="26" xfId="0" applyFont="1" applyBorder="1" applyAlignment="1">
      <alignment vertical="center"/>
    </xf>
    <xf numFmtId="0" fontId="10" fillId="0" borderId="37" xfId="0" applyFont="1" applyBorder="1" applyAlignment="1">
      <alignment horizontal="center" vertical="center"/>
    </xf>
    <xf numFmtId="0" fontId="10" fillId="0" borderId="13" xfId="0" applyFont="1" applyBorder="1" applyAlignment="1">
      <alignment vertical="center" wrapText="1"/>
    </xf>
    <xf numFmtId="0" fontId="10" fillId="0" borderId="13" xfId="0" applyFont="1" applyBorder="1" applyAlignment="1">
      <alignment vertical="center"/>
    </xf>
    <xf numFmtId="14" fontId="10" fillId="0" borderId="13" xfId="0" applyNumberFormat="1" applyFont="1" applyBorder="1" applyAlignment="1">
      <alignment vertical="center"/>
    </xf>
    <xf numFmtId="2" fontId="10" fillId="0" borderId="13" xfId="0" applyNumberFormat="1" applyFont="1" applyBorder="1" applyAlignment="1">
      <alignment vertical="center"/>
    </xf>
    <xf numFmtId="0" fontId="10" fillId="0" borderId="28" xfId="0" applyFont="1" applyBorder="1" applyAlignment="1">
      <alignment vertical="center"/>
    </xf>
    <xf numFmtId="0" fontId="10" fillId="0" borderId="40" xfId="0" applyFont="1" applyBorder="1" applyAlignment="1">
      <alignment horizontal="center" vertical="center"/>
    </xf>
    <xf numFmtId="0" fontId="10" fillId="0" borderId="23" xfId="0" applyFont="1" applyBorder="1" applyAlignment="1">
      <alignment vertical="center" wrapText="1"/>
    </xf>
    <xf numFmtId="0" fontId="10" fillId="0" borderId="23" xfId="0" applyFont="1" applyBorder="1" applyAlignment="1">
      <alignment vertical="center"/>
    </xf>
    <xf numFmtId="14" fontId="10" fillId="0" borderId="23" xfId="0" applyNumberFormat="1" applyFont="1" applyBorder="1" applyAlignment="1">
      <alignment vertical="center"/>
    </xf>
    <xf numFmtId="2" fontId="10" fillId="0" borderId="23" xfId="0" applyNumberFormat="1" applyFont="1" applyBorder="1" applyAlignment="1">
      <alignment vertical="center"/>
    </xf>
    <xf numFmtId="0" fontId="10" fillId="0" borderId="24" xfId="0" applyFont="1" applyBorder="1" applyAlignment="1">
      <alignment vertical="center"/>
    </xf>
    <xf numFmtId="0" fontId="8" fillId="0" borderId="0" xfId="92" applyFont="1"/>
    <xf numFmtId="0" fontId="59" fillId="0" borderId="0" xfId="92" applyFont="1" applyAlignment="1">
      <alignment horizontal="center"/>
    </xf>
    <xf numFmtId="0" fontId="60" fillId="0" borderId="0" xfId="92" applyFont="1"/>
    <xf numFmtId="0" fontId="5" fillId="0" borderId="0" xfId="92" applyFont="1"/>
    <xf numFmtId="0" fontId="58" fillId="0" borderId="0" xfId="92"/>
    <xf numFmtId="0" fontId="5" fillId="0" borderId="0" xfId="92" applyFont="1" applyAlignment="1">
      <alignment horizontal="right"/>
    </xf>
    <xf numFmtId="0" fontId="5" fillId="0" borderId="0" xfId="93" applyFont="1" applyAlignment="1">
      <alignment horizontal="left"/>
    </xf>
    <xf numFmtId="0" fontId="58" fillId="0" borderId="0" xfId="92" applyAlignment="1">
      <alignment horizontal="right"/>
    </xf>
    <xf numFmtId="0" fontId="7" fillId="0" borderId="0" xfId="92" applyFont="1"/>
    <xf numFmtId="0" fontId="64" fillId="0" borderId="0" xfId="92" applyFont="1"/>
    <xf numFmtId="0" fontId="63" fillId="0" borderId="0" xfId="92" applyFont="1" applyAlignment="1">
      <alignment horizontal="right"/>
    </xf>
    <xf numFmtId="0" fontId="5" fillId="0" borderId="35" xfId="92" applyFont="1" applyBorder="1"/>
    <xf numFmtId="0" fontId="64" fillId="0" borderId="38" xfId="92" applyFont="1" applyBorder="1"/>
    <xf numFmtId="0" fontId="64" fillId="0" borderId="33" xfId="92" applyFont="1" applyBorder="1"/>
    <xf numFmtId="0" fontId="7" fillId="0" borderId="0" xfId="61"/>
    <xf numFmtId="0" fontId="65" fillId="0" borderId="0" xfId="0" applyFont="1"/>
    <xf numFmtId="0" fontId="5" fillId="0" borderId="13" xfId="0" applyFont="1" applyBorder="1" applyAlignment="1">
      <alignment horizontal="left"/>
    </xf>
    <xf numFmtId="0" fontId="61" fillId="26" borderId="13" xfId="0" applyFont="1" applyFill="1" applyBorder="1"/>
    <xf numFmtId="0" fontId="47" fillId="0" borderId="13" xfId="0" applyFont="1" applyBorder="1" applyAlignment="1">
      <alignment horizontal="center" vertical="top" wrapText="1"/>
    </xf>
    <xf numFmtId="0" fontId="66" fillId="0" borderId="13" xfId="0" applyFont="1" applyBorder="1" applyAlignment="1">
      <alignment horizontal="center"/>
    </xf>
    <xf numFmtId="0" fontId="47" fillId="0" borderId="13" xfId="0" applyFont="1" applyBorder="1" applyAlignment="1">
      <alignment horizontal="center" vertical="center" wrapText="1"/>
    </xf>
    <xf numFmtId="0" fontId="42" fillId="0" borderId="0" xfId="0" applyFont="1" applyAlignment="1">
      <alignment horizontal="center" vertical="top" wrapText="1"/>
    </xf>
    <xf numFmtId="0" fontId="67" fillId="0" borderId="0" xfId="0" applyFont="1" applyAlignment="1">
      <alignment horizontal="center" vertical="top" wrapText="1"/>
    </xf>
    <xf numFmtId="0" fontId="66" fillId="0" borderId="13" xfId="0" applyFont="1" applyBorder="1" applyAlignment="1">
      <alignment horizontal="center" vertical="top" wrapText="1"/>
    </xf>
    <xf numFmtId="49" fontId="66" fillId="0" borderId="13" xfId="77" applyNumberFormat="1" applyFont="1" applyBorder="1" applyAlignment="1">
      <alignment horizontal="center"/>
    </xf>
    <xf numFmtId="0" fontId="66" fillId="0" borderId="13" xfId="0" applyFont="1" applyBorder="1" applyAlignment="1">
      <alignment horizontal="center" vertical="center" wrapText="1"/>
    </xf>
    <xf numFmtId="0" fontId="66" fillId="0" borderId="0" xfId="0" applyFont="1"/>
    <xf numFmtId="0" fontId="47" fillId="0" borderId="0" xfId="0" applyFont="1" applyAlignment="1">
      <alignment vertical="top" wrapText="1"/>
    </xf>
    <xf numFmtId="0" fontId="68" fillId="0" borderId="0" xfId="0" applyFont="1" applyAlignment="1">
      <alignment vertical="top" wrapText="1"/>
    </xf>
    <xf numFmtId="0" fontId="69" fillId="0" borderId="13" xfId="0" applyFont="1" applyBorder="1" applyAlignment="1">
      <alignment horizontal="center"/>
    </xf>
    <xf numFmtId="0" fontId="66" fillId="0" borderId="13" xfId="0" applyFont="1" applyBorder="1" applyAlignment="1">
      <alignment horizontal="left"/>
    </xf>
    <xf numFmtId="0" fontId="66" fillId="0" borderId="13" xfId="0" applyFont="1" applyBorder="1"/>
    <xf numFmtId="2" fontId="66" fillId="0" borderId="13" xfId="77" applyNumberFormat="1" applyFont="1" applyBorder="1" applyProtection="1">
      <protection locked="0"/>
    </xf>
    <xf numFmtId="0" fontId="47" fillId="0" borderId="0" xfId="0" applyFont="1" applyAlignment="1">
      <alignment horizontal="center" vertical="top" wrapText="1"/>
    </xf>
    <xf numFmtId="0" fontId="68" fillId="0" borderId="0" xfId="0" applyFont="1" applyAlignment="1">
      <alignment horizontal="center" vertical="top" wrapText="1"/>
    </xf>
    <xf numFmtId="0" fontId="0" fillId="0" borderId="13" xfId="0" applyBorder="1" applyAlignment="1">
      <alignment horizontal="center" vertical="center"/>
    </xf>
    <xf numFmtId="0" fontId="7" fillId="0" borderId="13" xfId="0" applyFont="1" applyBorder="1" applyAlignment="1">
      <alignment wrapText="1"/>
    </xf>
    <xf numFmtId="0" fontId="44" fillId="0" borderId="13" xfId="0" applyFont="1" applyBorder="1" applyAlignment="1">
      <alignment horizontal="center" vertical="top" wrapText="1"/>
    </xf>
    <xf numFmtId="0" fontId="0" fillId="0" borderId="13" xfId="0" applyBorder="1"/>
    <xf numFmtId="2" fontId="7" fillId="0" borderId="13" xfId="77" applyNumberFormat="1" applyBorder="1" applyProtection="1">
      <protection locked="0"/>
    </xf>
    <xf numFmtId="0" fontId="44" fillId="0" borderId="0" xfId="0" applyFont="1" applyAlignment="1">
      <alignment horizontal="center" vertical="top" wrapText="1"/>
    </xf>
    <xf numFmtId="0" fontId="70" fillId="0" borderId="0" xfId="0" applyFont="1" applyAlignment="1">
      <alignment horizontal="center" vertical="top" wrapText="1"/>
    </xf>
    <xf numFmtId="0" fontId="71" fillId="0" borderId="0" xfId="0" applyFont="1"/>
    <xf numFmtId="0" fontId="7" fillId="0" borderId="13" xfId="0" applyFont="1" applyBorder="1" applyAlignment="1">
      <alignment horizontal="center" vertical="center"/>
    </xf>
    <xf numFmtId="0" fontId="66" fillId="0" borderId="13" xfId="0" applyFont="1" applyBorder="1" applyAlignment="1">
      <alignment horizontal="center" vertical="center"/>
    </xf>
    <xf numFmtId="0" fontId="0" fillId="0" borderId="13" xfId="0" applyBorder="1" applyAlignment="1">
      <alignment vertical="top" wrapText="1"/>
    </xf>
    <xf numFmtId="0" fontId="5" fillId="27" borderId="13" xfId="0" applyFont="1" applyFill="1" applyBorder="1"/>
    <xf numFmtId="0" fontId="5" fillId="27" borderId="35" xfId="0" applyFont="1" applyFill="1" applyBorder="1"/>
    <xf numFmtId="0" fontId="0" fillId="0" borderId="13" xfId="0" applyBorder="1" applyAlignment="1">
      <alignment wrapText="1"/>
    </xf>
    <xf numFmtId="0" fontId="0" fillId="0" borderId="0" xfId="0" applyAlignment="1">
      <alignment horizontal="left"/>
    </xf>
    <xf numFmtId="0" fontId="41" fillId="0" borderId="0" xfId="0" applyFont="1" applyAlignment="1">
      <alignment vertical="center"/>
    </xf>
    <xf numFmtId="0" fontId="1" fillId="0" borderId="0" xfId="0" applyFont="1"/>
    <xf numFmtId="0" fontId="12" fillId="0" borderId="0" xfId="0" applyFont="1" applyAlignment="1">
      <alignment vertical="center" wrapText="1"/>
    </xf>
    <xf numFmtId="0" fontId="72" fillId="0" borderId="0" xfId="0" applyFont="1"/>
    <xf numFmtId="0" fontId="13" fillId="0" borderId="10" xfId="0" applyFont="1" applyBorder="1" applyAlignment="1">
      <alignment horizontal="center" vertical="center"/>
    </xf>
    <xf numFmtId="0" fontId="0" fillId="0" borderId="0" xfId="0" applyAlignment="1">
      <alignment horizontal="center" vertical="center"/>
    </xf>
    <xf numFmtId="0" fontId="13" fillId="0" borderId="45" xfId="0" applyFont="1" applyBorder="1" applyAlignment="1">
      <alignment horizontal="right" vertical="center"/>
    </xf>
    <xf numFmtId="0" fontId="13" fillId="0" borderId="16" xfId="0" applyFont="1" applyBorder="1" applyAlignment="1">
      <alignment vertical="center" wrapText="1"/>
    </xf>
    <xf numFmtId="0" fontId="13" fillId="0" borderId="16" xfId="0" applyFont="1" applyBorder="1" applyAlignment="1">
      <alignment horizontal="center" vertical="center"/>
    </xf>
    <xf numFmtId="4" fontId="13" fillId="0" borderId="16" xfId="0" applyNumberFormat="1" applyFont="1" applyBorder="1" applyAlignment="1">
      <alignment horizontal="right" vertical="center" wrapText="1"/>
    </xf>
    <xf numFmtId="1" fontId="13" fillId="0" borderId="47" xfId="0" applyNumberFormat="1" applyFont="1" applyBorder="1" applyAlignment="1">
      <alignment vertical="center"/>
    </xf>
    <xf numFmtId="0" fontId="9" fillId="0" borderId="0" xfId="0" applyFont="1"/>
    <xf numFmtId="0" fontId="9" fillId="0" borderId="0" xfId="0" applyFont="1" applyAlignment="1">
      <alignment wrapText="1"/>
    </xf>
    <xf numFmtId="0" fontId="37" fillId="22" borderId="10" xfId="0" applyFont="1" applyFill="1" applyBorder="1" applyAlignment="1">
      <alignment horizontal="left" vertical="center" wrapText="1"/>
    </xf>
    <xf numFmtId="0" fontId="1" fillId="0" borderId="0" xfId="0" applyFont="1" applyAlignment="1">
      <alignment horizontal="right"/>
    </xf>
    <xf numFmtId="0" fontId="58" fillId="0" borderId="0" xfId="92" applyAlignment="1">
      <alignment horizontal="center" vertical="center" wrapText="1"/>
    </xf>
    <xf numFmtId="3" fontId="5" fillId="0" borderId="89" xfId="94" applyNumberFormat="1" applyFont="1" applyBorder="1"/>
    <xf numFmtId="3" fontId="5" fillId="0" borderId="121" xfId="94" applyNumberFormat="1" applyFont="1" applyBorder="1"/>
    <xf numFmtId="3" fontId="3" fillId="0" borderId="107" xfId="94" applyNumberFormat="1" applyFont="1" applyBorder="1" applyAlignment="1">
      <alignment vertical="top"/>
    </xf>
    <xf numFmtId="3" fontId="5" fillId="0" borderId="107" xfId="94" applyNumberFormat="1" applyFont="1" applyBorder="1"/>
    <xf numFmtId="3" fontId="5" fillId="0" borderId="97" xfId="94" applyNumberFormat="1" applyFont="1" applyBorder="1"/>
    <xf numFmtId="3" fontId="5" fillId="0" borderId="98" xfId="94" applyNumberFormat="1" applyFont="1" applyBorder="1"/>
    <xf numFmtId="3" fontId="5" fillId="0" borderId="97" xfId="94" applyNumberFormat="1" applyFont="1" applyBorder="1" applyAlignment="1">
      <alignment vertical="top"/>
    </xf>
    <xf numFmtId="3" fontId="3" fillId="0" borderId="96" xfId="94" applyNumberFormat="1" applyFont="1" applyBorder="1" applyAlignment="1">
      <alignment vertical="top"/>
    </xf>
    <xf numFmtId="0" fontId="66" fillId="0" borderId="13" xfId="0" applyFont="1" applyBorder="1" applyAlignment="1">
      <alignment horizontal="left" vertical="top" wrapText="1"/>
    </xf>
    <xf numFmtId="0" fontId="77" fillId="0" borderId="0" xfId="0" applyFont="1" applyAlignment="1">
      <alignment horizontal="justify" vertical="center"/>
    </xf>
    <xf numFmtId="0" fontId="80" fillId="0" borderId="13" xfId="97" applyFont="1" applyBorder="1" applyAlignment="1">
      <alignment horizontal="center" vertical="center" wrapText="1"/>
    </xf>
    <xf numFmtId="0" fontId="80" fillId="30" borderId="13" xfId="97" applyFont="1" applyFill="1" applyBorder="1" applyAlignment="1">
      <alignment horizontal="center" vertical="center" wrapText="1"/>
    </xf>
    <xf numFmtId="0" fontId="79" fillId="30" borderId="13" xfId="97" applyFont="1" applyFill="1" applyBorder="1" applyAlignment="1">
      <alignment horizontal="left" vertical="center" wrapText="1"/>
    </xf>
    <xf numFmtId="4" fontId="79" fillId="30" borderId="13" xfId="97" applyNumberFormat="1" applyFont="1" applyFill="1" applyBorder="1" applyAlignment="1">
      <alignment horizontal="center" vertical="center" wrapText="1"/>
    </xf>
    <xf numFmtId="0" fontId="79" fillId="30" borderId="13" xfId="97" applyFont="1" applyFill="1" applyBorder="1" applyAlignment="1">
      <alignment horizontal="center" vertical="center" wrapText="1"/>
    </xf>
    <xf numFmtId="0" fontId="80" fillId="0" borderId="13" xfId="97" applyFont="1" applyBorder="1" applyAlignment="1">
      <alignment horizontal="left" vertical="center" wrapText="1"/>
    </xf>
    <xf numFmtId="4" fontId="80" fillId="0" borderId="13" xfId="97" applyNumberFormat="1" applyFont="1" applyBorder="1" applyAlignment="1">
      <alignment horizontal="center" vertical="center" wrapText="1"/>
    </xf>
    <xf numFmtId="0" fontId="80" fillId="0" borderId="13" xfId="97" applyFont="1" applyBorder="1" applyAlignment="1">
      <alignment horizontal="left"/>
    </xf>
    <xf numFmtId="0" fontId="80" fillId="0" borderId="13" xfId="97" applyFont="1" applyBorder="1" applyAlignment="1">
      <alignment horizontal="left" wrapText="1"/>
    </xf>
    <xf numFmtId="4" fontId="80" fillId="0" borderId="13" xfId="97" applyNumberFormat="1" applyFont="1" applyBorder="1" applyAlignment="1">
      <alignment horizontal="center"/>
    </xf>
    <xf numFmtId="0" fontId="80" fillId="0" borderId="13" xfId="97" applyFont="1" applyBorder="1" applyAlignment="1">
      <alignment horizontal="center" vertical="center"/>
    </xf>
    <xf numFmtId="0" fontId="79" fillId="30" borderId="13" xfId="97" applyFont="1" applyFill="1" applyBorder="1" applyAlignment="1">
      <alignment horizontal="left"/>
    </xf>
    <xf numFmtId="0" fontId="79" fillId="30" borderId="13" xfId="97" applyFont="1" applyFill="1" applyBorder="1" applyAlignment="1">
      <alignment horizontal="left" wrapText="1"/>
    </xf>
    <xf numFmtId="4" fontId="79" fillId="30" borderId="13" xfId="97" applyNumberFormat="1" applyFont="1" applyFill="1" applyBorder="1" applyAlignment="1">
      <alignment horizontal="center"/>
    </xf>
    <xf numFmtId="0" fontId="79" fillId="30" borderId="13" xfId="97" applyFont="1" applyFill="1" applyBorder="1" applyAlignment="1">
      <alignment horizontal="center"/>
    </xf>
    <xf numFmtId="0" fontId="79" fillId="30" borderId="13" xfId="97" applyFont="1" applyFill="1" applyBorder="1" applyAlignment="1">
      <alignment horizontal="center" vertical="center"/>
    </xf>
    <xf numFmtId="0" fontId="79" fillId="30" borderId="10" xfId="97" applyFont="1" applyFill="1" applyBorder="1" applyAlignment="1">
      <alignment horizontal="left" vertical="center" wrapText="1"/>
    </xf>
    <xf numFmtId="4" fontId="79" fillId="30" borderId="10" xfId="97" applyNumberFormat="1" applyFont="1" applyFill="1" applyBorder="1" applyAlignment="1">
      <alignment horizontal="center" vertical="center" wrapText="1"/>
    </xf>
    <xf numFmtId="0" fontId="79" fillId="30" borderId="10" xfId="97" applyFont="1" applyFill="1" applyBorder="1" applyAlignment="1">
      <alignment horizontal="center" vertical="center" wrapText="1"/>
    </xf>
    <xf numFmtId="0" fontId="80" fillId="0" borderId="48" xfId="97" applyFont="1" applyBorder="1" applyAlignment="1">
      <alignment horizontal="center" vertical="center" wrapText="1"/>
    </xf>
    <xf numFmtId="0" fontId="80" fillId="30" borderId="25" xfId="97" applyFont="1" applyFill="1" applyBorder="1" applyAlignment="1">
      <alignment horizontal="center" vertical="center" wrapText="1"/>
    </xf>
    <xf numFmtId="0" fontId="79" fillId="30" borderId="26" xfId="97" applyFont="1" applyFill="1" applyBorder="1" applyAlignment="1">
      <alignment horizontal="left" vertical="center" wrapText="1"/>
    </xf>
    <xf numFmtId="0" fontId="80" fillId="0" borderId="37" xfId="97" applyFont="1" applyBorder="1" applyAlignment="1">
      <alignment horizontal="center" vertical="center" wrapText="1"/>
    </xf>
    <xf numFmtId="0" fontId="80" fillId="0" borderId="28" xfId="97" applyFont="1" applyBorder="1" applyAlignment="1">
      <alignment horizontal="left" vertical="center" wrapText="1"/>
    </xf>
    <xf numFmtId="0" fontId="80" fillId="30" borderId="37" xfId="97" applyFont="1" applyFill="1" applyBorder="1" applyAlignment="1">
      <alignment horizontal="center" vertical="center" wrapText="1"/>
    </xf>
    <xf numFmtId="0" fontId="79" fillId="30" borderId="28" xfId="97" applyFont="1" applyFill="1" applyBorder="1" applyAlignment="1">
      <alignment horizontal="left" vertical="center" wrapText="1"/>
    </xf>
    <xf numFmtId="0" fontId="80" fillId="0" borderId="28" xfId="97" applyFont="1" applyBorder="1" applyAlignment="1">
      <alignment horizontal="left"/>
    </xf>
    <xf numFmtId="0" fontId="79" fillId="30" borderId="28" xfId="97" applyFont="1" applyFill="1" applyBorder="1" applyAlignment="1">
      <alignment horizontal="left"/>
    </xf>
    <xf numFmtId="0" fontId="80" fillId="0" borderId="40" xfId="97" applyFont="1" applyBorder="1" applyAlignment="1">
      <alignment horizontal="center" vertical="center" wrapText="1"/>
    </xf>
    <xf numFmtId="0" fontId="80" fillId="0" borderId="23" xfId="97" applyFont="1" applyBorder="1" applyAlignment="1">
      <alignment horizontal="left"/>
    </xf>
    <xf numFmtId="0" fontId="80" fillId="0" borderId="23" xfId="97" applyFont="1" applyBorder="1" applyAlignment="1">
      <alignment horizontal="left" wrapText="1"/>
    </xf>
    <xf numFmtId="4" fontId="80" fillId="0" borderId="23" xfId="97" applyNumberFormat="1" applyFont="1" applyBorder="1" applyAlignment="1">
      <alignment horizontal="center"/>
    </xf>
    <xf numFmtId="0" fontId="80" fillId="0" borderId="23" xfId="97" applyFont="1" applyBorder="1" applyAlignment="1">
      <alignment horizontal="center" vertical="center" wrapText="1"/>
    </xf>
    <xf numFmtId="0" fontId="80" fillId="0" borderId="23" xfId="97" applyFont="1" applyBorder="1" applyAlignment="1">
      <alignment horizontal="center" vertical="center"/>
    </xf>
    <xf numFmtId="0" fontId="80" fillId="0" borderId="24" xfId="97" applyFont="1" applyBorder="1" applyAlignment="1">
      <alignment horizontal="left"/>
    </xf>
    <xf numFmtId="0" fontId="57" fillId="20" borderId="23" xfId="0" applyFont="1" applyFill="1" applyBorder="1" applyAlignment="1">
      <alignment horizontal="center" vertical="center"/>
    </xf>
    <xf numFmtId="2" fontId="57" fillId="20" borderId="23" xfId="0" applyNumberFormat="1" applyFont="1" applyFill="1" applyBorder="1" applyAlignment="1">
      <alignment horizontal="center" vertical="center"/>
    </xf>
    <xf numFmtId="0" fontId="6" fillId="0" borderId="63" xfId="0" applyFont="1" applyBorder="1" applyAlignment="1">
      <alignment horizontal="center" vertical="center" wrapText="1"/>
    </xf>
    <xf numFmtId="0" fontId="6" fillId="0" borderId="80" xfId="0" applyFont="1" applyBorder="1" applyAlignment="1">
      <alignment horizontal="center" vertical="center" wrapText="1"/>
    </xf>
    <xf numFmtId="0" fontId="73" fillId="0" borderId="70" xfId="0" applyFont="1" applyBorder="1" applyAlignment="1">
      <alignment horizontal="center" vertical="center" wrapText="1"/>
    </xf>
    <xf numFmtId="0" fontId="9" fillId="0" borderId="77" xfId="78" applyFont="1" applyBorder="1"/>
    <xf numFmtId="0" fontId="1" fillId="0" borderId="25" xfId="78" applyBorder="1" applyAlignment="1">
      <alignment vertical="center"/>
    </xf>
    <xf numFmtId="0" fontId="1" fillId="0" borderId="28" xfId="78" applyBorder="1"/>
    <xf numFmtId="0" fontId="1" fillId="0" borderId="37" xfId="78" applyBorder="1" applyAlignment="1">
      <alignment vertical="center"/>
    </xf>
    <xf numFmtId="0" fontId="1" fillId="0" borderId="40" xfId="78" applyBorder="1" applyAlignment="1">
      <alignment vertical="center"/>
    </xf>
    <xf numFmtId="0" fontId="3" fillId="0" borderId="32" xfId="0" applyFont="1" applyBorder="1" applyAlignment="1">
      <alignment vertical="center"/>
    </xf>
    <xf numFmtId="0" fontId="3" fillId="0" borderId="23" xfId="0" applyFont="1" applyBorder="1" applyAlignment="1">
      <alignment vertical="center"/>
    </xf>
    <xf numFmtId="0" fontId="49" fillId="0" borderId="32" xfId="0" applyFont="1" applyBorder="1" applyAlignment="1">
      <alignment vertical="center"/>
    </xf>
    <xf numFmtId="0" fontId="3" fillId="0" borderId="32" xfId="0" applyFont="1" applyBorder="1" applyAlignment="1">
      <alignment horizontal="center" vertical="center"/>
    </xf>
    <xf numFmtId="0" fontId="3" fillId="0" borderId="23" xfId="0" applyFont="1" applyBorder="1" applyAlignment="1">
      <alignment horizontal="center" vertical="center"/>
    </xf>
    <xf numFmtId="4" fontId="9" fillId="20" borderId="23" xfId="0" applyNumberFormat="1" applyFont="1" applyFill="1" applyBorder="1" applyAlignment="1">
      <alignment horizontal="right" vertical="center" wrapText="1"/>
    </xf>
    <xf numFmtId="4" fontId="3" fillId="0" borderId="23" xfId="0" applyNumberFormat="1" applyFont="1" applyBorder="1" applyAlignment="1">
      <alignment horizontal="right" vertical="center"/>
    </xf>
    <xf numFmtId="1" fontId="3" fillId="0" borderId="23" xfId="0" applyNumberFormat="1" applyFont="1" applyBorder="1" applyAlignment="1">
      <alignment vertical="center"/>
    </xf>
    <xf numFmtId="4" fontId="3" fillId="20" borderId="23" xfId="0" applyNumberFormat="1" applyFont="1" applyFill="1" applyBorder="1" applyAlignment="1">
      <alignment horizontal="right" vertical="center"/>
    </xf>
    <xf numFmtId="4" fontId="3" fillId="20" borderId="36" xfId="0" applyNumberFormat="1" applyFont="1" applyFill="1" applyBorder="1" applyAlignment="1">
      <alignment horizontal="right" vertical="center"/>
    </xf>
    <xf numFmtId="0" fontId="9" fillId="0" borderId="23" xfId="0" applyFont="1" applyBorder="1" applyAlignment="1">
      <alignment horizontal="center" vertical="center" wrapText="1"/>
    </xf>
    <xf numFmtId="0" fontId="1" fillId="0" borderId="23" xfId="78" applyBorder="1" applyAlignment="1">
      <alignment vertical="center"/>
    </xf>
    <xf numFmtId="0" fontId="1" fillId="0" borderId="24" xfId="78" applyBorder="1"/>
    <xf numFmtId="1" fontId="12" fillId="22" borderId="43" xfId="0" applyNumberFormat="1" applyFont="1" applyFill="1" applyBorder="1" applyAlignment="1">
      <alignment horizontal="right" vertical="center" wrapText="1"/>
    </xf>
    <xf numFmtId="0" fontId="57" fillId="0" borderId="0" xfId="79" applyFont="1"/>
    <xf numFmtId="0" fontId="57" fillId="0" borderId="0" xfId="75" applyFont="1"/>
    <xf numFmtId="0" fontId="57" fillId="0" borderId="0" xfId="75" applyFont="1" applyAlignment="1">
      <alignment horizontal="left"/>
    </xf>
    <xf numFmtId="0" fontId="42" fillId="20" borderId="29" xfId="0" applyFont="1" applyFill="1" applyBorder="1" applyAlignment="1">
      <alignment horizontal="center" vertical="center"/>
    </xf>
    <xf numFmtId="0" fontId="42" fillId="20" borderId="13" xfId="0" applyFont="1" applyFill="1" applyBorder="1" applyAlignment="1">
      <alignment vertical="center" wrapText="1"/>
    </xf>
    <xf numFmtId="0" fontId="47" fillId="20" borderId="29" xfId="0" applyFont="1" applyFill="1" applyBorder="1" applyAlignment="1">
      <alignment horizontal="center" vertical="center"/>
    </xf>
    <xf numFmtId="0" fontId="47" fillId="20" borderId="13" xfId="0" applyFont="1" applyFill="1" applyBorder="1" applyAlignment="1">
      <alignment horizontal="left" vertical="center"/>
    </xf>
    <xf numFmtId="0" fontId="66" fillId="25" borderId="13" xfId="0" applyFont="1" applyFill="1" applyBorder="1"/>
    <xf numFmtId="0" fontId="66" fillId="25" borderId="0" xfId="0" applyFont="1" applyFill="1"/>
    <xf numFmtId="0" fontId="69" fillId="0" borderId="13" xfId="0" applyFont="1" applyBorder="1" applyAlignment="1">
      <alignment horizontal="center" vertical="center"/>
    </xf>
    <xf numFmtId="0" fontId="13" fillId="18" borderId="18" xfId="0" applyFont="1" applyFill="1" applyBorder="1" applyAlignment="1">
      <alignment horizontal="center" vertical="center"/>
    </xf>
    <xf numFmtId="0" fontId="13" fillId="0" borderId="29" xfId="0" applyFont="1" applyBorder="1" applyAlignment="1">
      <alignment horizontal="center" vertical="center"/>
    </xf>
    <xf numFmtId="0" fontId="13" fillId="0" borderId="45" xfId="0" applyFont="1" applyBorder="1" applyAlignment="1">
      <alignment horizontal="center" vertical="center"/>
    </xf>
    <xf numFmtId="0" fontId="43" fillId="0" borderId="0" xfId="79" applyFont="1" applyAlignment="1">
      <alignment horizontal="center"/>
    </xf>
    <xf numFmtId="0" fontId="44" fillId="18" borderId="18" xfId="0" applyFont="1" applyFill="1" applyBorder="1" applyAlignment="1">
      <alignment horizontal="center" vertical="center"/>
    </xf>
    <xf numFmtId="0" fontId="44" fillId="20" borderId="29" xfId="0" applyFont="1" applyFill="1" applyBorder="1" applyAlignment="1">
      <alignment horizontal="center" vertical="center"/>
    </xf>
    <xf numFmtId="0" fontId="44" fillId="20" borderId="27" xfId="0" applyFont="1" applyFill="1" applyBorder="1" applyAlignment="1">
      <alignment horizontal="center" vertical="center"/>
    </xf>
    <xf numFmtId="0" fontId="44" fillId="0" borderId="29" xfId="0" applyFont="1" applyBorder="1" applyAlignment="1">
      <alignment horizontal="center" vertical="center"/>
    </xf>
    <xf numFmtId="0" fontId="44" fillId="20" borderId="13" xfId="0" applyFont="1" applyFill="1" applyBorder="1" applyAlignment="1">
      <alignment horizontal="center" vertical="center" wrapText="1"/>
    </xf>
    <xf numFmtId="0" fontId="44" fillId="0" borderId="0" xfId="0" applyFont="1" applyAlignment="1">
      <alignment horizontal="center" vertical="center" wrapText="1"/>
    </xf>
    <xf numFmtId="0" fontId="44" fillId="0" borderId="0" xfId="0" applyFont="1" applyAlignment="1">
      <alignment horizontal="center" vertical="center"/>
    </xf>
    <xf numFmtId="0" fontId="12" fillId="25" borderId="13" xfId="0" applyFont="1" applyFill="1" applyBorder="1" applyAlignment="1">
      <alignment horizontal="left" vertical="center"/>
    </xf>
    <xf numFmtId="0" fontId="44" fillId="20" borderId="10" xfId="0" applyFont="1" applyFill="1" applyBorder="1" applyAlignment="1">
      <alignment horizontal="center" vertical="center" wrapText="1"/>
    </xf>
    <xf numFmtId="0" fontId="12" fillId="21" borderId="46" xfId="0" applyFont="1" applyFill="1" applyBorder="1" applyAlignment="1">
      <alignment vertical="center"/>
    </xf>
    <xf numFmtId="0" fontId="12" fillId="21" borderId="16" xfId="0" applyFont="1" applyFill="1" applyBorder="1" applyAlignment="1">
      <alignment vertical="center"/>
    </xf>
    <xf numFmtId="0" fontId="13" fillId="20" borderId="25" xfId="0" applyFont="1" applyFill="1" applyBorder="1" applyAlignment="1">
      <alignment horizontal="center" vertical="center"/>
    </xf>
    <xf numFmtId="0" fontId="11" fillId="25" borderId="13" xfId="0" applyFont="1" applyFill="1" applyBorder="1" applyAlignment="1">
      <alignment vertical="center" wrapText="1"/>
    </xf>
    <xf numFmtId="0" fontId="12" fillId="0" borderId="0" xfId="79" applyFont="1" applyAlignment="1">
      <alignment horizontal="center" vertical="center"/>
    </xf>
    <xf numFmtId="0" fontId="13" fillId="25" borderId="13" xfId="0" applyFont="1" applyFill="1" applyBorder="1" applyAlignment="1">
      <alignment vertical="center"/>
    </xf>
    <xf numFmtId="0" fontId="11" fillId="25" borderId="13" xfId="0" applyFont="1" applyFill="1" applyBorder="1" applyAlignment="1">
      <alignment vertical="center"/>
    </xf>
    <xf numFmtId="0" fontId="13" fillId="25" borderId="13" xfId="0" applyFont="1" applyFill="1" applyBorder="1" applyAlignment="1">
      <alignment vertical="center" wrapText="1"/>
    </xf>
    <xf numFmtId="0" fontId="13" fillId="25" borderId="13" xfId="0" applyFont="1" applyFill="1" applyBorder="1" applyAlignment="1">
      <alignment horizontal="center" vertical="center"/>
    </xf>
    <xf numFmtId="0" fontId="9" fillId="20" borderId="13" xfId="0" applyFont="1" applyFill="1" applyBorder="1" applyAlignment="1">
      <alignment horizontal="left" vertical="center" wrapText="1"/>
    </xf>
    <xf numFmtId="0" fontId="9" fillId="20" borderId="13" xfId="0" applyFont="1" applyFill="1" applyBorder="1" applyAlignment="1">
      <alignment horizontal="center" vertical="center" wrapText="1"/>
    </xf>
    <xf numFmtId="0" fontId="13" fillId="24" borderId="12" xfId="0" applyFont="1" applyFill="1" applyBorder="1" applyAlignment="1">
      <alignment vertical="center"/>
    </xf>
    <xf numFmtId="1" fontId="13" fillId="20" borderId="10" xfId="0" applyNumberFormat="1" applyFont="1" applyFill="1" applyBorder="1" applyAlignment="1">
      <alignment vertical="center"/>
    </xf>
    <xf numFmtId="4" fontId="13" fillId="20" borderId="10" xfId="0" applyNumberFormat="1" applyFont="1" applyFill="1" applyBorder="1" applyAlignment="1">
      <alignment vertical="center"/>
    </xf>
    <xf numFmtId="0" fontId="43" fillId="20" borderId="18" xfId="0" applyFont="1" applyFill="1" applyBorder="1" applyAlignment="1">
      <alignment horizontal="center" vertical="center"/>
    </xf>
    <xf numFmtId="0" fontId="12" fillId="20" borderId="34" xfId="0" applyFont="1" applyFill="1" applyBorder="1" applyAlignment="1">
      <alignment vertical="center"/>
    </xf>
    <xf numFmtId="4" fontId="12" fillId="20" borderId="33" xfId="0" applyNumberFormat="1" applyFont="1" applyFill="1" applyBorder="1" applyAlignment="1">
      <alignment horizontal="right" vertical="center"/>
    </xf>
    <xf numFmtId="4" fontId="12" fillId="20" borderId="21" xfId="0" applyNumberFormat="1" applyFont="1" applyFill="1" applyBorder="1" applyAlignment="1">
      <alignment horizontal="right" vertical="center"/>
    </xf>
    <xf numFmtId="0" fontId="12" fillId="24" borderId="33" xfId="0" applyFont="1" applyFill="1" applyBorder="1" applyAlignment="1">
      <alignment vertical="center"/>
    </xf>
    <xf numFmtId="1" fontId="12" fillId="20" borderId="33" xfId="0" applyNumberFormat="1" applyFont="1" applyFill="1" applyBorder="1" applyAlignment="1">
      <alignment vertical="center"/>
    </xf>
    <xf numFmtId="0" fontId="13" fillId="0" borderId="38" xfId="0" applyFont="1" applyBorder="1"/>
    <xf numFmtId="0" fontId="13" fillId="0" borderId="33" xfId="0" applyFont="1" applyBorder="1"/>
    <xf numFmtId="0" fontId="12" fillId="0" borderId="33" xfId="0" applyFont="1" applyBorder="1"/>
    <xf numFmtId="0" fontId="12" fillId="0" borderId="39" xfId="0" applyFont="1" applyBorder="1"/>
    <xf numFmtId="4" fontId="12" fillId="20" borderId="33" xfId="0" applyNumberFormat="1" applyFont="1" applyFill="1" applyBorder="1" applyAlignment="1">
      <alignment vertical="center"/>
    </xf>
    <xf numFmtId="49" fontId="82" fillId="20" borderId="72" xfId="0" applyNumberFormat="1" applyFont="1" applyFill="1" applyBorder="1" applyAlignment="1">
      <alignment horizontal="center" vertical="center" wrapText="1"/>
    </xf>
    <xf numFmtId="0" fontId="12" fillId="20" borderId="11" xfId="0" applyFont="1" applyFill="1" applyBorder="1" applyAlignment="1">
      <alignment horizontal="left" vertical="center" wrapText="1"/>
    </xf>
    <xf numFmtId="0" fontId="12" fillId="20" borderId="11" xfId="0" applyFont="1" applyFill="1" applyBorder="1" applyAlignment="1">
      <alignment horizontal="center" vertical="center" wrapText="1"/>
    </xf>
    <xf numFmtId="4" fontId="12" fillId="20" borderId="11" xfId="0" applyNumberFormat="1" applyFont="1" applyFill="1" applyBorder="1" applyAlignment="1">
      <alignment horizontal="right" vertical="center" wrapText="1"/>
    </xf>
    <xf numFmtId="1" fontId="12" fillId="20" borderId="11" xfId="0" applyNumberFormat="1" applyFont="1" applyFill="1" applyBorder="1" applyAlignment="1">
      <alignment horizontal="right" vertical="center" wrapText="1"/>
    </xf>
    <xf numFmtId="0" fontId="12" fillId="20" borderId="11" xfId="0" applyFont="1" applyFill="1" applyBorder="1" applyAlignment="1">
      <alignment horizontal="right" vertical="center" wrapText="1"/>
    </xf>
    <xf numFmtId="0" fontId="13" fillId="0" borderId="11" xfId="0" applyFont="1" applyBorder="1"/>
    <xf numFmtId="0" fontId="13" fillId="20" borderId="12" xfId="0" applyFont="1" applyFill="1" applyBorder="1" applyAlignment="1">
      <alignment horizontal="center" vertical="center" wrapText="1"/>
    </xf>
    <xf numFmtId="0" fontId="12" fillId="20" borderId="34" xfId="0" applyFont="1" applyFill="1" applyBorder="1" applyAlignment="1">
      <alignment horizontal="center" vertical="center" wrapText="1"/>
    </xf>
    <xf numFmtId="4" fontId="12" fillId="20" borderId="33" xfId="0" applyNumberFormat="1" applyFont="1" applyFill="1" applyBorder="1" applyAlignment="1">
      <alignment horizontal="right" vertical="center" wrapText="1"/>
    </xf>
    <xf numFmtId="0" fontId="13" fillId="24" borderId="33" xfId="0" applyFont="1" applyFill="1" applyBorder="1" applyAlignment="1">
      <alignment vertical="center"/>
    </xf>
    <xf numFmtId="1" fontId="13" fillId="20" borderId="33" xfId="0" applyNumberFormat="1" applyFont="1" applyFill="1" applyBorder="1" applyAlignment="1">
      <alignment vertical="center"/>
    </xf>
    <xf numFmtId="0" fontId="44" fillId="20" borderId="18" xfId="0" applyFont="1" applyFill="1" applyBorder="1" applyAlignment="1">
      <alignment horizontal="center" vertical="center"/>
    </xf>
    <xf numFmtId="0" fontId="13" fillId="20" borderId="34" xfId="0" applyFont="1" applyFill="1" applyBorder="1" applyAlignment="1">
      <alignment vertical="center"/>
    </xf>
    <xf numFmtId="1" fontId="13" fillId="0" borderId="21" xfId="0" applyNumberFormat="1" applyFont="1" applyBorder="1" applyAlignment="1">
      <alignment vertical="center"/>
    </xf>
    <xf numFmtId="0" fontId="13" fillId="0" borderId="39" xfId="0" applyFont="1" applyBorder="1"/>
    <xf numFmtId="0" fontId="43" fillId="20" borderId="38" xfId="0" applyFont="1" applyFill="1" applyBorder="1" applyAlignment="1">
      <alignment horizontal="center" vertical="center"/>
    </xf>
    <xf numFmtId="4" fontId="13" fillId="25" borderId="13" xfId="0" applyNumberFormat="1" applyFont="1" applyFill="1" applyBorder="1" applyAlignment="1">
      <alignment horizontal="right" vertical="center" wrapText="1"/>
    </xf>
    <xf numFmtId="0" fontId="12" fillId="20" borderId="21" xfId="0" applyFont="1" applyFill="1" applyBorder="1" applyAlignment="1">
      <alignment horizontal="left" vertical="center" wrapText="1"/>
    </xf>
    <xf numFmtId="0" fontId="11" fillId="20" borderId="14" xfId="0" applyFont="1" applyFill="1" applyBorder="1" applyAlignment="1">
      <alignment vertical="center" wrapText="1"/>
    </xf>
    <xf numFmtId="0" fontId="13" fillId="0" borderId="11" xfId="0" applyFont="1" applyBorder="1" applyAlignment="1">
      <alignment vertical="center"/>
    </xf>
    <xf numFmtId="0" fontId="12" fillId="20" borderId="19" xfId="0" applyFont="1" applyFill="1" applyBorder="1" applyAlignment="1">
      <alignment horizontal="center" vertical="center"/>
    </xf>
    <xf numFmtId="0" fontId="12" fillId="0" borderId="33" xfId="0" applyFont="1" applyBorder="1" applyAlignment="1">
      <alignment vertical="center"/>
    </xf>
    <xf numFmtId="0" fontId="12" fillId="0" borderId="33" xfId="0" applyFont="1" applyBorder="1" applyAlignment="1">
      <alignment horizontal="center" vertical="center"/>
    </xf>
    <xf numFmtId="0" fontId="13" fillId="0" borderId="35" xfId="0" applyFont="1" applyBorder="1"/>
    <xf numFmtId="0" fontId="13" fillId="19" borderId="128" xfId="0" applyFont="1" applyFill="1" applyBorder="1" applyAlignment="1">
      <alignment vertical="center"/>
    </xf>
    <xf numFmtId="0" fontId="13" fillId="19" borderId="35" xfId="0" applyFont="1" applyFill="1" applyBorder="1" applyAlignment="1">
      <alignment vertical="center"/>
    </xf>
    <xf numFmtId="0" fontId="11" fillId="25" borderId="10" xfId="0" applyFont="1" applyFill="1" applyBorder="1" applyAlignment="1">
      <alignment vertical="center" wrapText="1"/>
    </xf>
    <xf numFmtId="0" fontId="13" fillId="25" borderId="10" xfId="0" applyFont="1" applyFill="1" applyBorder="1" applyAlignment="1">
      <alignment vertical="center"/>
    </xf>
    <xf numFmtId="0" fontId="9" fillId="25" borderId="13" xfId="0" applyFont="1" applyFill="1" applyBorder="1" applyAlignment="1">
      <alignment horizontal="left" vertical="center" wrapText="1"/>
    </xf>
    <xf numFmtId="4" fontId="13" fillId="25" borderId="0" xfId="0" applyNumberFormat="1" applyFont="1" applyFill="1" applyAlignment="1">
      <alignment horizontal="right" vertical="center" wrapText="1"/>
    </xf>
    <xf numFmtId="4" fontId="13" fillId="25" borderId="0" xfId="0" applyNumberFormat="1" applyFont="1" applyFill="1" applyAlignment="1">
      <alignment horizontal="right" vertical="center"/>
    </xf>
    <xf numFmtId="4" fontId="13" fillId="0" borderId="0" xfId="0" applyNumberFormat="1" applyFont="1" applyAlignment="1">
      <alignment horizontal="right" vertical="center"/>
    </xf>
    <xf numFmtId="4" fontId="13" fillId="25" borderId="0" xfId="28" applyNumberFormat="1" applyFont="1" applyFill="1" applyBorder="1" applyAlignment="1">
      <alignment horizontal="right" vertical="center"/>
    </xf>
    <xf numFmtId="4" fontId="13" fillId="0" borderId="0" xfId="0" applyNumberFormat="1" applyFont="1" applyAlignment="1">
      <alignment horizontal="right" vertical="center" wrapText="1"/>
    </xf>
    <xf numFmtId="4" fontId="13" fillId="25" borderId="0" xfId="0" applyNumberFormat="1" applyFont="1" applyFill="1" applyAlignment="1">
      <alignment vertical="center"/>
    </xf>
    <xf numFmtId="1" fontId="13" fillId="20" borderId="43" xfId="0" applyNumberFormat="1" applyFont="1" applyFill="1" applyBorder="1" applyAlignment="1">
      <alignment horizontal="right" vertical="center"/>
    </xf>
    <xf numFmtId="1" fontId="12" fillId="25" borderId="17" xfId="0" applyNumberFormat="1" applyFont="1" applyFill="1" applyBorder="1" applyAlignment="1">
      <alignment horizontal="center" vertical="center" wrapText="1"/>
    </xf>
    <xf numFmtId="1" fontId="12" fillId="25" borderId="21" xfId="76" applyNumberFormat="1" applyFont="1" applyFill="1" applyBorder="1" applyAlignment="1" applyProtection="1">
      <alignment vertical="center"/>
      <protection locked="0"/>
    </xf>
    <xf numFmtId="1" fontId="13" fillId="25" borderId="14" xfId="0" applyNumberFormat="1" applyFont="1" applyFill="1" applyBorder="1" applyAlignment="1">
      <alignment vertical="center"/>
    </xf>
    <xf numFmtId="1" fontId="13" fillId="25" borderId="30" xfId="0" applyNumberFormat="1" applyFont="1" applyFill="1" applyBorder="1" applyAlignment="1">
      <alignment vertical="center"/>
    </xf>
    <xf numFmtId="1" fontId="13" fillId="25" borderId="14" xfId="76" applyNumberFormat="1" applyFont="1" applyFill="1" applyBorder="1" applyAlignment="1" applyProtection="1">
      <alignment vertical="center"/>
      <protection locked="0"/>
    </xf>
    <xf numFmtId="1" fontId="12" fillId="25" borderId="39" xfId="0" applyNumberFormat="1" applyFont="1" applyFill="1" applyBorder="1" applyAlignment="1">
      <alignment vertical="center"/>
    </xf>
    <xf numFmtId="0" fontId="43" fillId="20" borderId="43" xfId="0" applyFont="1" applyFill="1" applyBorder="1" applyAlignment="1">
      <alignment vertical="center" wrapText="1"/>
    </xf>
    <xf numFmtId="1" fontId="13" fillId="0" borderId="26" xfId="76" applyNumberFormat="1" applyFont="1" applyBorder="1" applyAlignment="1" applyProtection="1">
      <alignment vertical="center"/>
      <protection locked="0"/>
    </xf>
    <xf numFmtId="0" fontId="12" fillId="20" borderId="129" xfId="0" applyFont="1" applyFill="1" applyBorder="1" applyAlignment="1">
      <alignment horizontal="center" vertical="center"/>
    </xf>
    <xf numFmtId="0" fontId="12" fillId="21" borderId="61" xfId="0" applyFont="1" applyFill="1" applyBorder="1" applyAlignment="1">
      <alignment vertical="center"/>
    </xf>
    <xf numFmtId="0" fontId="12" fillId="21" borderId="43" xfId="0" applyFont="1" applyFill="1" applyBorder="1" applyAlignment="1">
      <alignment vertical="center"/>
    </xf>
    <xf numFmtId="4" fontId="12" fillId="21" borderId="43" xfId="0" applyNumberFormat="1" applyFont="1" applyFill="1" applyBorder="1" applyAlignment="1">
      <alignment vertical="center"/>
    </xf>
    <xf numFmtId="0" fontId="12" fillId="20" borderId="128" xfId="0" applyFont="1" applyFill="1" applyBorder="1" applyAlignment="1">
      <alignment horizontal="left" vertical="center"/>
    </xf>
    <xf numFmtId="0" fontId="12" fillId="0" borderId="43" xfId="0" applyFont="1" applyBorder="1" applyAlignment="1">
      <alignment vertical="center"/>
    </xf>
    <xf numFmtId="0" fontId="12" fillId="0" borderId="43" xfId="0" applyFont="1" applyBorder="1" applyAlignment="1">
      <alignment horizontal="center" vertical="center"/>
    </xf>
    <xf numFmtId="4" fontId="12" fillId="20" borderId="43" xfId="0" applyNumberFormat="1" applyFont="1" applyFill="1" applyBorder="1" applyAlignment="1">
      <alignment vertical="center"/>
    </xf>
    <xf numFmtId="4" fontId="12" fillId="20" borderId="43" xfId="0" applyNumberFormat="1" applyFont="1" applyFill="1" applyBorder="1" applyAlignment="1">
      <alignment horizontal="right" vertical="center"/>
    </xf>
    <xf numFmtId="1" fontId="12" fillId="0" borderId="71" xfId="76" applyNumberFormat="1" applyFont="1" applyBorder="1" applyAlignment="1" applyProtection="1">
      <alignment vertical="center"/>
      <protection locked="0"/>
    </xf>
    <xf numFmtId="0" fontId="43" fillId="20" borderId="13" xfId="0" applyFont="1" applyFill="1" applyBorder="1" applyAlignment="1">
      <alignment vertical="center" wrapText="1"/>
    </xf>
    <xf numFmtId="0" fontId="12" fillId="25" borderId="13" xfId="0" applyFont="1" applyFill="1" applyBorder="1" applyAlignment="1">
      <alignment horizontal="left" vertical="center" wrapText="1"/>
    </xf>
    <xf numFmtId="0" fontId="0" fillId="0" borderId="13" xfId="0" applyBorder="1" applyAlignment="1">
      <alignment horizontal="center" wrapText="1"/>
    </xf>
    <xf numFmtId="49" fontId="39" fillId="31" borderId="25" xfId="0" applyNumberFormat="1" applyFont="1" applyFill="1" applyBorder="1" applyAlignment="1">
      <alignment horizontal="center" vertical="center" wrapText="1"/>
    </xf>
    <xf numFmtId="0" fontId="12" fillId="31" borderId="10" xfId="0" applyFont="1" applyFill="1" applyBorder="1" applyAlignment="1">
      <alignment horizontal="left" vertical="center" wrapText="1"/>
    </xf>
    <xf numFmtId="0" fontId="12" fillId="31" borderId="27" xfId="0" applyFont="1" applyFill="1" applyBorder="1" applyAlignment="1">
      <alignment horizontal="center" vertical="center"/>
    </xf>
    <xf numFmtId="0" fontId="12" fillId="31" borderId="13" xfId="0" applyFont="1" applyFill="1" applyBorder="1" applyAlignment="1">
      <alignment horizontal="left" vertical="center"/>
    </xf>
    <xf numFmtId="0" fontId="13" fillId="31" borderId="29" xfId="0" applyFont="1" applyFill="1" applyBorder="1" applyAlignment="1">
      <alignment horizontal="center" vertical="center"/>
    </xf>
    <xf numFmtId="0" fontId="11" fillId="31" borderId="13" xfId="0" applyFont="1" applyFill="1" applyBorder="1" applyAlignment="1">
      <alignment vertical="center" wrapText="1"/>
    </xf>
    <xf numFmtId="0" fontId="12" fillId="31" borderId="29" xfId="0" applyFont="1" applyFill="1" applyBorder="1" applyAlignment="1">
      <alignment horizontal="center" vertical="center"/>
    </xf>
    <xf numFmtId="0" fontId="13" fillId="31" borderId="13" xfId="0" applyFont="1" applyFill="1" applyBorder="1"/>
    <xf numFmtId="0" fontId="13" fillId="31" borderId="13" xfId="0" applyFont="1" applyFill="1" applyBorder="1" applyAlignment="1">
      <alignment horizontal="center" wrapText="1"/>
    </xf>
    <xf numFmtId="4" fontId="12" fillId="31" borderId="10" xfId="0" applyNumberFormat="1" applyFont="1" applyFill="1" applyBorder="1" applyAlignment="1">
      <alignment horizontal="right" vertical="center" wrapText="1"/>
    </xf>
    <xf numFmtId="4" fontId="12" fillId="31" borderId="13" xfId="0" applyNumberFormat="1" applyFont="1" applyFill="1" applyBorder="1" applyAlignment="1">
      <alignment horizontal="right" vertical="center"/>
    </xf>
    <xf numFmtId="4" fontId="13" fillId="31" borderId="13" xfId="0" applyNumberFormat="1" applyFont="1" applyFill="1" applyBorder="1" applyAlignment="1">
      <alignment horizontal="right" vertical="center"/>
    </xf>
    <xf numFmtId="1" fontId="12" fillId="31" borderId="10" xfId="0" applyNumberFormat="1" applyFont="1" applyFill="1" applyBorder="1" applyAlignment="1">
      <alignment horizontal="right" vertical="center" wrapText="1"/>
    </xf>
    <xf numFmtId="0" fontId="12" fillId="31" borderId="10" xfId="0" applyFont="1" applyFill="1" applyBorder="1" applyAlignment="1">
      <alignment horizontal="right" vertical="center" wrapText="1"/>
    </xf>
    <xf numFmtId="1" fontId="12" fillId="31" borderId="26" xfId="0" applyNumberFormat="1" applyFont="1" applyFill="1" applyBorder="1" applyAlignment="1">
      <alignment horizontal="center" vertical="center" wrapText="1"/>
    </xf>
    <xf numFmtId="1" fontId="12" fillId="31" borderId="13" xfId="0" applyNumberFormat="1" applyFont="1" applyFill="1" applyBorder="1" applyAlignment="1">
      <alignment vertical="center"/>
    </xf>
    <xf numFmtId="4" fontId="12" fillId="31" borderId="13" xfId="0" applyNumberFormat="1" applyFont="1" applyFill="1" applyBorder="1" applyAlignment="1">
      <alignment vertical="center"/>
    </xf>
    <xf numFmtId="1" fontId="12" fillId="31" borderId="28" xfId="76" applyNumberFormat="1" applyFont="1" applyFill="1" applyBorder="1" applyAlignment="1" applyProtection="1">
      <alignment vertical="center"/>
      <protection locked="0"/>
    </xf>
    <xf numFmtId="4" fontId="12" fillId="31" borderId="30" xfId="0" applyNumberFormat="1" applyFont="1" applyFill="1" applyBorder="1" applyAlignment="1">
      <alignment horizontal="right" vertical="center"/>
    </xf>
    <xf numFmtId="1" fontId="13" fillId="31" borderId="13" xfId="0" applyNumberFormat="1" applyFont="1" applyFill="1" applyBorder="1" applyAlignment="1">
      <alignment vertical="center"/>
    </xf>
    <xf numFmtId="1" fontId="13" fillId="31" borderId="13" xfId="0" applyNumberFormat="1" applyFont="1" applyFill="1" applyBorder="1"/>
    <xf numFmtId="1" fontId="13" fillId="31" borderId="28" xfId="0" applyNumberFormat="1" applyFont="1" applyFill="1" applyBorder="1" applyAlignment="1">
      <alignment vertical="center"/>
    </xf>
    <xf numFmtId="1" fontId="13" fillId="31" borderId="28" xfId="76" applyNumberFormat="1" applyFont="1" applyFill="1" applyBorder="1" applyAlignment="1" applyProtection="1">
      <alignment vertical="center"/>
      <protection locked="0"/>
    </xf>
    <xf numFmtId="1" fontId="12" fillId="31" borderId="28" xfId="0" applyNumberFormat="1" applyFont="1" applyFill="1" applyBorder="1" applyAlignment="1">
      <alignment vertical="center"/>
    </xf>
    <xf numFmtId="0" fontId="12" fillId="31" borderId="13" xfId="0" applyFont="1" applyFill="1" applyBorder="1" applyAlignment="1">
      <alignment horizontal="left" vertical="center" wrapText="1"/>
    </xf>
    <xf numFmtId="0" fontId="13" fillId="29" borderId="13" xfId="0" applyFont="1" applyFill="1" applyBorder="1"/>
    <xf numFmtId="4" fontId="13" fillId="29" borderId="13" xfId="0" applyNumberFormat="1" applyFont="1" applyFill="1" applyBorder="1" applyAlignment="1">
      <alignment horizontal="right" vertical="center"/>
    </xf>
    <xf numFmtId="0" fontId="12" fillId="32" borderId="10" xfId="0" applyFont="1" applyFill="1" applyBorder="1" applyAlignment="1">
      <alignment horizontal="center" vertical="center" wrapText="1"/>
    </xf>
    <xf numFmtId="0" fontId="12" fillId="32" borderId="15" xfId="0" applyFont="1" applyFill="1" applyBorder="1" applyAlignment="1">
      <alignment horizontal="center" vertical="center" wrapText="1"/>
    </xf>
    <xf numFmtId="0" fontId="13" fillId="32" borderId="15" xfId="0" applyFont="1" applyFill="1" applyBorder="1" applyAlignment="1">
      <alignment horizontal="center" vertical="center" wrapText="1"/>
    </xf>
    <xf numFmtId="0" fontId="13" fillId="32" borderId="15" xfId="0" applyFont="1" applyFill="1" applyBorder="1" applyAlignment="1">
      <alignment vertical="center"/>
    </xf>
    <xf numFmtId="0" fontId="12" fillId="32" borderId="15" xfId="0" applyFont="1" applyFill="1" applyBorder="1" applyAlignment="1">
      <alignment vertical="center"/>
    </xf>
    <xf numFmtId="0" fontId="13" fillId="32" borderId="13" xfId="0" applyFont="1" applyFill="1" applyBorder="1"/>
    <xf numFmtId="0" fontId="13" fillId="32" borderId="13" xfId="0" applyFont="1" applyFill="1" applyBorder="1" applyAlignment="1">
      <alignment vertical="center"/>
    </xf>
    <xf numFmtId="0" fontId="12" fillId="32" borderId="13" xfId="0" applyFont="1" applyFill="1" applyBorder="1" applyAlignment="1">
      <alignment vertical="center"/>
    </xf>
    <xf numFmtId="0" fontId="13" fillId="32" borderId="13" xfId="0" applyFont="1" applyFill="1" applyBorder="1" applyAlignment="1">
      <alignment horizontal="center" vertical="center"/>
    </xf>
    <xf numFmtId="0" fontId="13" fillId="32" borderId="13" xfId="0" applyFont="1" applyFill="1" applyBorder="1" applyAlignment="1">
      <alignment horizontal="center"/>
    </xf>
    <xf numFmtId="0" fontId="44" fillId="20" borderId="13" xfId="0" applyFont="1" applyFill="1" applyBorder="1" applyAlignment="1">
      <alignment horizontal="center" vertical="center"/>
    </xf>
    <xf numFmtId="0" fontId="43" fillId="18" borderId="129" xfId="0" applyFont="1" applyFill="1" applyBorder="1" applyAlignment="1">
      <alignment horizontal="center" vertical="center"/>
    </xf>
    <xf numFmtId="0" fontId="40" fillId="18" borderId="43" xfId="0" applyFont="1" applyFill="1" applyBorder="1" applyAlignment="1">
      <alignment vertical="center"/>
    </xf>
    <xf numFmtId="0" fontId="12" fillId="18" borderId="61" xfId="0" applyFont="1" applyFill="1" applyBorder="1" applyAlignment="1">
      <alignment vertical="center"/>
    </xf>
    <xf numFmtId="0" fontId="12" fillId="18" borderId="43" xfId="0" applyFont="1" applyFill="1" applyBorder="1" applyAlignment="1">
      <alignment vertical="center"/>
    </xf>
    <xf numFmtId="4" fontId="12" fillId="18" borderId="43" xfId="0" applyNumberFormat="1" applyFont="1" applyFill="1" applyBorder="1" applyAlignment="1">
      <alignment horizontal="right" vertical="center"/>
    </xf>
    <xf numFmtId="4" fontId="12" fillId="18" borderId="35" xfId="0" applyNumberFormat="1" applyFont="1" applyFill="1" applyBorder="1" applyAlignment="1">
      <alignment horizontal="right" vertical="center"/>
    </xf>
    <xf numFmtId="0" fontId="40" fillId="19" borderId="43" xfId="0" applyFont="1" applyFill="1" applyBorder="1" applyAlignment="1">
      <alignment vertical="center"/>
    </xf>
    <xf numFmtId="0" fontId="12" fillId="19" borderId="43" xfId="0" applyFont="1" applyFill="1" applyBorder="1" applyAlignment="1">
      <alignment vertical="center"/>
    </xf>
    <xf numFmtId="0" fontId="12" fillId="19" borderId="35" xfId="0" applyFont="1" applyFill="1" applyBorder="1" applyAlignment="1">
      <alignment vertical="center"/>
    </xf>
    <xf numFmtId="0" fontId="12" fillId="19" borderId="35" xfId="0" applyFont="1" applyFill="1" applyBorder="1" applyAlignment="1">
      <alignment horizontal="center" vertical="center"/>
    </xf>
    <xf numFmtId="4" fontId="12" fillId="19" borderId="43" xfId="0" applyNumberFormat="1" applyFont="1" applyFill="1" applyBorder="1" applyAlignment="1">
      <alignment horizontal="right" vertical="center"/>
    </xf>
    <xf numFmtId="1" fontId="12" fillId="19" borderId="43" xfId="0" applyNumberFormat="1" applyFont="1" applyFill="1" applyBorder="1" applyAlignment="1">
      <alignment vertical="center"/>
    </xf>
    <xf numFmtId="4" fontId="12" fillId="19" borderId="43" xfId="0" applyNumberFormat="1" applyFont="1" applyFill="1" applyBorder="1" applyAlignment="1">
      <alignment vertical="center"/>
    </xf>
    <xf numFmtId="1" fontId="12" fillId="19" borderId="35" xfId="0" applyNumberFormat="1" applyFont="1" applyFill="1" applyBorder="1" applyAlignment="1">
      <alignment vertical="center"/>
    </xf>
    <xf numFmtId="0" fontId="12" fillId="0" borderId="43" xfId="0" applyFont="1" applyBorder="1"/>
    <xf numFmtId="0" fontId="13" fillId="0" borderId="43" xfId="0" applyFont="1" applyBorder="1"/>
    <xf numFmtId="0" fontId="13" fillId="0" borderId="71" xfId="0" applyFont="1" applyBorder="1"/>
    <xf numFmtId="1" fontId="13" fillId="25" borderId="13" xfId="0" applyNumberFormat="1" applyFont="1" applyFill="1" applyBorder="1" applyAlignment="1">
      <alignment vertical="center"/>
    </xf>
    <xf numFmtId="0" fontId="44" fillId="31" borderId="13" xfId="0" applyFont="1" applyFill="1" applyBorder="1" applyAlignment="1">
      <alignment horizontal="center" vertical="center"/>
    </xf>
    <xf numFmtId="0" fontId="13" fillId="31" borderId="13" xfId="0" applyFont="1" applyFill="1" applyBorder="1" applyAlignment="1">
      <alignment vertical="center"/>
    </xf>
    <xf numFmtId="0" fontId="42" fillId="20" borderId="13" xfId="0" applyFont="1" applyFill="1" applyBorder="1" applyAlignment="1">
      <alignment horizontal="center" vertical="center"/>
    </xf>
    <xf numFmtId="0" fontId="13" fillId="0" borderId="13" xfId="0" applyFont="1" applyBorder="1" applyAlignment="1">
      <alignment horizontal="right" vertical="center"/>
    </xf>
    <xf numFmtId="0" fontId="13" fillId="0" borderId="13" xfId="0" applyFont="1" applyBorder="1" applyAlignment="1">
      <alignment horizontal="center"/>
    </xf>
    <xf numFmtId="1" fontId="13" fillId="0" borderId="13" xfId="0" applyNumberFormat="1" applyFont="1" applyBorder="1"/>
    <xf numFmtId="0" fontId="13" fillId="33" borderId="12" xfId="0" applyFont="1" applyFill="1" applyBorder="1" applyAlignment="1">
      <alignment vertical="center"/>
    </xf>
    <xf numFmtId="0" fontId="13" fillId="33" borderId="10" xfId="0" applyFont="1" applyFill="1" applyBorder="1" applyAlignment="1">
      <alignment vertical="center"/>
    </xf>
    <xf numFmtId="4" fontId="13" fillId="33" borderId="10" xfId="0" applyNumberFormat="1" applyFont="1" applyFill="1" applyBorder="1" applyAlignment="1">
      <alignment vertical="center"/>
    </xf>
    <xf numFmtId="0" fontId="12" fillId="33" borderId="15" xfId="0" applyFont="1" applyFill="1" applyBorder="1" applyAlignment="1">
      <alignment horizontal="center" vertical="center" wrapText="1"/>
    </xf>
    <xf numFmtId="0" fontId="12" fillId="33" borderId="13" xfId="0" applyFont="1" applyFill="1" applyBorder="1" applyAlignment="1">
      <alignment horizontal="center" vertical="center" wrapText="1"/>
    </xf>
    <xf numFmtId="4" fontId="12" fillId="33" borderId="13" xfId="0" applyNumberFormat="1" applyFont="1" applyFill="1" applyBorder="1" applyAlignment="1">
      <alignment vertical="center"/>
    </xf>
    <xf numFmtId="0" fontId="13" fillId="33" borderId="15" xfId="0" applyFont="1" applyFill="1" applyBorder="1" applyAlignment="1">
      <alignment horizontal="center" vertical="center" wrapText="1"/>
    </xf>
    <xf numFmtId="0" fontId="13" fillId="33" borderId="13" xfId="0" applyFont="1" applyFill="1" applyBorder="1" applyAlignment="1">
      <alignment horizontal="center" vertical="center" wrapText="1"/>
    </xf>
    <xf numFmtId="4" fontId="13" fillId="33" borderId="13" xfId="0" applyNumberFormat="1" applyFont="1" applyFill="1" applyBorder="1" applyAlignment="1">
      <alignment vertical="center"/>
    </xf>
    <xf numFmtId="0" fontId="13" fillId="33" borderId="15" xfId="0" applyFont="1" applyFill="1" applyBorder="1" applyAlignment="1">
      <alignment vertical="center"/>
    </xf>
    <xf numFmtId="0" fontId="13" fillId="33" borderId="13" xfId="0" applyFont="1" applyFill="1" applyBorder="1" applyAlignment="1">
      <alignment vertical="center"/>
    </xf>
    <xf numFmtId="0" fontId="12" fillId="33" borderId="15" xfId="0" applyFont="1" applyFill="1" applyBorder="1" applyAlignment="1">
      <alignment vertical="center"/>
    </xf>
    <xf numFmtId="0" fontId="12" fillId="33" borderId="13" xfId="0" applyFont="1" applyFill="1" applyBorder="1" applyAlignment="1">
      <alignment vertical="center"/>
    </xf>
    <xf numFmtId="0" fontId="12" fillId="33" borderId="33" xfId="0" applyFont="1" applyFill="1" applyBorder="1" applyAlignment="1">
      <alignment vertical="center"/>
    </xf>
    <xf numFmtId="4" fontId="12" fillId="33" borderId="33" xfId="0" applyNumberFormat="1" applyFont="1" applyFill="1" applyBorder="1" applyAlignment="1">
      <alignment vertical="center"/>
    </xf>
    <xf numFmtId="0" fontId="12" fillId="33" borderId="34" xfId="0" applyFont="1" applyFill="1" applyBorder="1" applyAlignment="1">
      <alignment vertical="center"/>
    </xf>
    <xf numFmtId="0" fontId="12" fillId="33" borderId="12" xfId="0" applyFont="1" applyFill="1" applyBorder="1" applyAlignment="1">
      <alignment vertical="center"/>
    </xf>
    <xf numFmtId="0" fontId="12" fillId="33" borderId="10" xfId="0" applyFont="1" applyFill="1" applyBorder="1" applyAlignment="1">
      <alignment vertical="center"/>
    </xf>
    <xf numFmtId="4" fontId="12" fillId="33" borderId="10" xfId="0" applyNumberFormat="1" applyFont="1" applyFill="1" applyBorder="1" applyAlignment="1">
      <alignment vertical="center"/>
    </xf>
    <xf numFmtId="0" fontId="13" fillId="33" borderId="46" xfId="0" applyFont="1" applyFill="1" applyBorder="1" applyAlignment="1">
      <alignment vertical="center"/>
    </xf>
    <xf numFmtId="0" fontId="13" fillId="33" borderId="16" xfId="0" applyFont="1" applyFill="1" applyBorder="1" applyAlignment="1">
      <alignment vertical="center"/>
    </xf>
    <xf numFmtId="4" fontId="13" fillId="33" borderId="16" xfId="0" applyNumberFormat="1" applyFont="1" applyFill="1" applyBorder="1" applyAlignment="1">
      <alignment vertical="center"/>
    </xf>
    <xf numFmtId="0" fontId="13" fillId="33" borderId="34" xfId="0" applyFont="1" applyFill="1" applyBorder="1" applyAlignment="1">
      <alignment vertical="center"/>
    </xf>
    <xf numFmtId="0" fontId="13" fillId="33" borderId="33" xfId="0" applyFont="1" applyFill="1" applyBorder="1" applyAlignment="1">
      <alignment vertical="center"/>
    </xf>
    <xf numFmtId="4" fontId="13" fillId="33" borderId="33" xfId="0" applyNumberFormat="1" applyFont="1" applyFill="1" applyBorder="1" applyAlignment="1">
      <alignment vertical="center"/>
    </xf>
    <xf numFmtId="0" fontId="13" fillId="33" borderId="13" xfId="0" applyFont="1" applyFill="1" applyBorder="1"/>
    <xf numFmtId="4" fontId="13" fillId="33" borderId="13" xfId="0" applyNumberFormat="1" applyFont="1" applyFill="1" applyBorder="1"/>
    <xf numFmtId="0" fontId="13" fillId="20" borderId="10" xfId="0" applyFont="1" applyFill="1" applyBorder="1" applyAlignment="1">
      <alignment horizontal="center" vertical="center" wrapText="1"/>
    </xf>
    <xf numFmtId="0" fontId="13" fillId="30" borderId="13" xfId="0" applyFont="1" applyFill="1" applyBorder="1" applyAlignment="1">
      <alignment horizontal="center" wrapText="1"/>
    </xf>
    <xf numFmtId="0" fontId="13" fillId="30" borderId="13" xfId="0" applyFont="1" applyFill="1" applyBorder="1"/>
    <xf numFmtId="0" fontId="13" fillId="30" borderId="13" xfId="0" applyFont="1" applyFill="1" applyBorder="1" applyAlignment="1">
      <alignment vertical="center"/>
    </xf>
    <xf numFmtId="0" fontId="13" fillId="30" borderId="13" xfId="0" applyFont="1" applyFill="1" applyBorder="1" applyAlignment="1">
      <alignment horizontal="center"/>
    </xf>
    <xf numFmtId="1" fontId="13" fillId="30" borderId="13" xfId="0" applyNumberFormat="1" applyFont="1" applyFill="1" applyBorder="1"/>
    <xf numFmtId="4" fontId="13" fillId="30" borderId="13" xfId="0" applyNumberFormat="1" applyFont="1" applyFill="1" applyBorder="1"/>
    <xf numFmtId="0" fontId="12" fillId="21" borderId="58" xfId="0" applyFont="1" applyFill="1" applyBorder="1" applyAlignment="1">
      <alignment horizontal="center" vertical="center"/>
    </xf>
    <xf numFmtId="0" fontId="40" fillId="22" borderId="43" xfId="0" applyFont="1" applyFill="1" applyBorder="1" applyAlignment="1">
      <alignment vertical="center"/>
    </xf>
    <xf numFmtId="0" fontId="12" fillId="33" borderId="43" xfId="0" applyFont="1" applyFill="1" applyBorder="1" applyAlignment="1">
      <alignment vertical="center"/>
    </xf>
    <xf numFmtId="4" fontId="12" fillId="33" borderId="43" xfId="0" applyNumberFormat="1" applyFont="1" applyFill="1" applyBorder="1" applyAlignment="1">
      <alignment vertical="center"/>
    </xf>
    <xf numFmtId="0" fontId="12" fillId="22" borderId="43" xfId="0" applyFont="1" applyFill="1" applyBorder="1" applyAlignment="1">
      <alignment vertical="center"/>
    </xf>
    <xf numFmtId="0" fontId="12" fillId="22" borderId="43" xfId="0" applyFont="1" applyFill="1" applyBorder="1" applyAlignment="1">
      <alignment horizontal="center" vertical="center"/>
    </xf>
    <xf numFmtId="4" fontId="12" fillId="22" borderId="43" xfId="0" applyNumberFormat="1" applyFont="1" applyFill="1" applyBorder="1" applyAlignment="1">
      <alignment vertical="center"/>
    </xf>
    <xf numFmtId="4" fontId="12" fillId="22" borderId="43" xfId="0" applyNumberFormat="1" applyFont="1" applyFill="1" applyBorder="1" applyAlignment="1">
      <alignment horizontal="right" vertical="center"/>
    </xf>
    <xf numFmtId="1" fontId="12" fillId="22" borderId="71" xfId="0" applyNumberFormat="1" applyFont="1" applyFill="1" applyBorder="1" applyAlignment="1">
      <alignment vertical="center"/>
    </xf>
    <xf numFmtId="4" fontId="13" fillId="34" borderId="33" xfId="0" applyNumberFormat="1" applyFont="1" applyFill="1" applyBorder="1" applyAlignment="1">
      <alignment horizontal="right" vertical="center"/>
    </xf>
    <xf numFmtId="4" fontId="13" fillId="20" borderId="33" xfId="0" applyNumberFormat="1" applyFont="1" applyFill="1" applyBorder="1" applyAlignment="1">
      <alignment horizontal="center" vertical="center"/>
    </xf>
    <xf numFmtId="4" fontId="12" fillId="30" borderId="11" xfId="0" applyNumberFormat="1" applyFont="1" applyFill="1" applyBorder="1" applyAlignment="1">
      <alignment horizontal="right" vertical="center" wrapText="1"/>
    </xf>
    <xf numFmtId="4" fontId="13" fillId="30" borderId="33" xfId="0" applyNumberFormat="1" applyFont="1" applyFill="1" applyBorder="1" applyAlignment="1">
      <alignment horizontal="right" vertical="center" wrapText="1"/>
    </xf>
    <xf numFmtId="0" fontId="13" fillId="30" borderId="13" xfId="0" applyFont="1" applyFill="1" applyBorder="1" applyAlignment="1">
      <alignment horizontal="center" vertical="center" wrapText="1"/>
    </xf>
    <xf numFmtId="4" fontId="13" fillId="30" borderId="13" xfId="0" applyNumberFormat="1" applyFont="1" applyFill="1" applyBorder="1" applyAlignment="1">
      <alignment horizontal="right" vertical="center"/>
    </xf>
    <xf numFmtId="1" fontId="13" fillId="30" borderId="13" xfId="0" applyNumberFormat="1" applyFont="1" applyFill="1" applyBorder="1" applyAlignment="1">
      <alignment vertical="center"/>
    </xf>
    <xf numFmtId="0" fontId="42" fillId="30" borderId="30" xfId="0" applyFont="1" applyFill="1" applyBorder="1" applyAlignment="1">
      <alignment vertical="center" wrapText="1"/>
    </xf>
    <xf numFmtId="1" fontId="13" fillId="30" borderId="13" xfId="0" applyNumberFormat="1" applyFont="1" applyFill="1" applyBorder="1" applyAlignment="1">
      <alignment horizontal="right" vertical="center"/>
    </xf>
    <xf numFmtId="0" fontId="7" fillId="0" borderId="130" xfId="61" applyBorder="1"/>
    <xf numFmtId="0" fontId="7" fillId="0" borderId="131" xfId="61" applyBorder="1"/>
    <xf numFmtId="0" fontId="7" fillId="0" borderId="132" xfId="61" applyBorder="1"/>
    <xf numFmtId="0" fontId="7" fillId="0" borderId="133" xfId="61" applyBorder="1"/>
    <xf numFmtId="0" fontId="7" fillId="0" borderId="134" xfId="61" applyBorder="1"/>
    <xf numFmtId="0" fontId="7" fillId="0" borderId="135" xfId="61" applyBorder="1"/>
    <xf numFmtId="0" fontId="7" fillId="0" borderId="136" xfId="61" applyBorder="1"/>
    <xf numFmtId="0" fontId="7" fillId="0" borderId="61" xfId="61" applyBorder="1"/>
    <xf numFmtId="0" fontId="7" fillId="0" borderId="32" xfId="61" applyBorder="1"/>
    <xf numFmtId="0" fontId="7" fillId="0" borderId="78" xfId="61" applyBorder="1"/>
    <xf numFmtId="0" fontId="63" fillId="0" borderId="78" xfId="92" applyFont="1" applyBorder="1" applyAlignment="1">
      <alignment horizontal="left" vertical="center"/>
    </xf>
    <xf numFmtId="0" fontId="5" fillId="0" borderId="31" xfId="92" applyFont="1" applyBorder="1" applyAlignment="1">
      <alignment horizontal="left" vertical="center"/>
    </xf>
    <xf numFmtId="0" fontId="7" fillId="0" borderId="99" xfId="61" applyBorder="1"/>
    <xf numFmtId="0" fontId="7" fillId="0" borderId="100" xfId="61" applyBorder="1"/>
    <xf numFmtId="0" fontId="7" fillId="0" borderId="101" xfId="61" applyBorder="1"/>
    <xf numFmtId="0" fontId="7" fillId="0" borderId="113" xfId="61" applyBorder="1"/>
    <xf numFmtId="0" fontId="7" fillId="0" borderId="103" xfId="61" applyBorder="1"/>
    <xf numFmtId="0" fontId="7" fillId="0" borderId="102" xfId="61" applyBorder="1"/>
    <xf numFmtId="0" fontId="7" fillId="0" borderId="104" xfId="61" applyBorder="1"/>
    <xf numFmtId="0" fontId="7" fillId="0" borderId="125" xfId="61" applyBorder="1"/>
    <xf numFmtId="0" fontId="7" fillId="0" borderId="107" xfId="61" applyBorder="1"/>
    <xf numFmtId="0" fontId="7" fillId="0" borderId="108" xfId="61" applyBorder="1"/>
    <xf numFmtId="3" fontId="3" fillId="0" borderId="107" xfId="94" applyNumberFormat="1" applyFont="1" applyBorder="1" applyAlignment="1">
      <alignment vertical="center"/>
    </xf>
    <xf numFmtId="3" fontId="3" fillId="0" borderId="105" xfId="94" applyNumberFormat="1" applyFont="1" applyBorder="1" applyAlignment="1">
      <alignment vertical="center"/>
    </xf>
    <xf numFmtId="3" fontId="3" fillId="0" borderId="107" xfId="94" applyNumberFormat="1" applyFont="1" applyBorder="1" applyAlignment="1">
      <alignment horizontal="center" vertical="center"/>
    </xf>
    <xf numFmtId="3" fontId="3" fillId="0" borderId="106" xfId="94" applyNumberFormat="1" applyFont="1" applyBorder="1" applyAlignment="1">
      <alignment horizontal="center" vertical="center"/>
    </xf>
    <xf numFmtId="0" fontId="7" fillId="0" borderId="81" xfId="61" applyBorder="1"/>
    <xf numFmtId="0" fontId="7" fillId="0" borderId="82" xfId="61" applyBorder="1"/>
    <xf numFmtId="0" fontId="7" fillId="0" borderId="83" xfId="61" applyBorder="1"/>
    <xf numFmtId="0" fontId="7" fillId="0" borderId="112" xfId="61" applyBorder="1"/>
    <xf numFmtId="0" fontId="7" fillId="0" borderId="85" xfId="61" applyBorder="1"/>
    <xf numFmtId="0" fontId="7" fillId="0" borderId="84" xfId="61" applyBorder="1"/>
    <xf numFmtId="0" fontId="7" fillId="0" borderId="86" xfId="61" applyBorder="1"/>
    <xf numFmtId="0" fontId="7" fillId="0" borderId="123" xfId="61" applyBorder="1"/>
    <xf numFmtId="0" fontId="7" fillId="0" borderId="89" xfId="61" applyBorder="1"/>
    <xf numFmtId="0" fontId="7" fillId="0" borderId="121" xfId="61" applyBorder="1"/>
    <xf numFmtId="3" fontId="3" fillId="0" borderId="89" xfId="94" applyNumberFormat="1" applyFont="1" applyBorder="1" applyAlignment="1">
      <alignment vertical="center"/>
    </xf>
    <xf numFmtId="3" fontId="3" fillId="0" borderId="87" xfId="94" applyNumberFormat="1" applyFont="1" applyBorder="1" applyAlignment="1">
      <alignment vertical="center"/>
    </xf>
    <xf numFmtId="3" fontId="3" fillId="0" borderId="89" xfId="94" applyNumberFormat="1" applyFont="1" applyBorder="1" applyAlignment="1">
      <alignment horizontal="center" vertical="center"/>
    </xf>
    <xf numFmtId="3" fontId="3" fillId="0" borderId="88" xfId="94" applyNumberFormat="1" applyFont="1" applyBorder="1" applyAlignment="1">
      <alignment horizontal="center" vertical="center"/>
    </xf>
    <xf numFmtId="0" fontId="7" fillId="0" borderId="90" xfId="61" applyBorder="1"/>
    <xf numFmtId="0" fontId="7" fillId="0" borderId="91" xfId="61" applyBorder="1"/>
    <xf numFmtId="0" fontId="7" fillId="0" borderId="92" xfId="61" applyBorder="1"/>
    <xf numFmtId="0" fontId="7" fillId="0" borderId="114" xfId="61" applyBorder="1"/>
    <xf numFmtId="0" fontId="7" fillId="0" borderId="94" xfId="61" applyBorder="1"/>
    <xf numFmtId="0" fontId="7" fillId="0" borderId="93" xfId="61" applyBorder="1"/>
    <xf numFmtId="0" fontId="7" fillId="0" borderId="95" xfId="61" applyBorder="1"/>
    <xf numFmtId="0" fontId="7" fillId="0" borderId="127" xfId="61" applyBorder="1"/>
    <xf numFmtId="0" fontId="7" fillId="0" borderId="98" xfId="61" applyBorder="1"/>
    <xf numFmtId="0" fontId="7" fillId="0" borderId="122" xfId="61" applyBorder="1"/>
    <xf numFmtId="3" fontId="3" fillId="0" borderId="98" xfId="94" applyNumberFormat="1" applyFont="1" applyBorder="1" applyAlignment="1">
      <alignment vertical="top"/>
    </xf>
    <xf numFmtId="3" fontId="5" fillId="0" borderId="98" xfId="94" applyNumberFormat="1" applyFont="1" applyBorder="1" applyAlignment="1">
      <alignment vertical="top"/>
    </xf>
    <xf numFmtId="0" fontId="7" fillId="0" borderId="137" xfId="61" applyBorder="1"/>
    <xf numFmtId="0" fontId="7" fillId="0" borderId="138" xfId="61" applyBorder="1"/>
    <xf numFmtId="0" fontId="7" fillId="0" borderId="139" xfId="61" applyBorder="1"/>
    <xf numFmtId="0" fontId="7" fillId="0" borderId="140" xfId="61" applyBorder="1"/>
    <xf numFmtId="0" fontId="7" fillId="0" borderId="141" xfId="61" applyBorder="1"/>
    <xf numFmtId="0" fontId="7" fillId="0" borderId="142" xfId="61" applyBorder="1"/>
    <xf numFmtId="0" fontId="7" fillId="0" borderId="143" xfId="61" applyBorder="1"/>
    <xf numFmtId="0" fontId="7" fillId="0" borderId="144" xfId="61" applyBorder="1"/>
    <xf numFmtId="0" fontId="7" fillId="0" borderId="145" xfId="61" applyBorder="1"/>
    <xf numFmtId="0" fontId="7" fillId="0" borderId="146" xfId="61" applyBorder="1"/>
    <xf numFmtId="0" fontId="7" fillId="0" borderId="147" xfId="61" applyBorder="1"/>
    <xf numFmtId="0" fontId="7" fillId="0" borderId="148" xfId="61" applyBorder="1"/>
    <xf numFmtId="0" fontId="7" fillId="0" borderId="149" xfId="61" applyBorder="1"/>
    <xf numFmtId="0" fontId="7" fillId="0" borderId="150" xfId="61" applyBorder="1"/>
    <xf numFmtId="0" fontId="7" fillId="0" borderId="151" xfId="61" applyBorder="1"/>
    <xf numFmtId="0" fontId="7" fillId="0" borderId="152" xfId="61" applyBorder="1"/>
    <xf numFmtId="0" fontId="7" fillId="0" borderId="153" xfId="61" applyBorder="1"/>
    <xf numFmtId="0" fontId="7" fillId="0" borderId="154" xfId="61" applyBorder="1"/>
    <xf numFmtId="3" fontId="3" fillId="0" borderId="98" xfId="94" applyNumberFormat="1" applyFont="1" applyBorder="1"/>
    <xf numFmtId="3" fontId="3" fillId="0" borderId="96" xfId="94" applyNumberFormat="1" applyFont="1" applyBorder="1"/>
    <xf numFmtId="0" fontId="7" fillId="0" borderId="155" xfId="61" applyBorder="1"/>
    <xf numFmtId="3" fontId="3" fillId="0" borderId="154" xfId="94" applyNumberFormat="1" applyFont="1" applyBorder="1"/>
    <xf numFmtId="3" fontId="3" fillId="0" borderId="156" xfId="94" applyNumberFormat="1" applyFont="1" applyBorder="1"/>
    <xf numFmtId="3" fontId="5" fillId="0" borderId="154" xfId="94" applyNumberFormat="1" applyFont="1" applyBorder="1"/>
    <xf numFmtId="3" fontId="5" fillId="0" borderId="157" xfId="94" applyNumberFormat="1" applyFont="1" applyBorder="1"/>
    <xf numFmtId="49" fontId="74" fillId="35" borderId="158" xfId="61" applyNumberFormat="1" applyFont="1" applyFill="1" applyBorder="1" applyAlignment="1">
      <alignment horizontal="center" vertical="center"/>
    </xf>
    <xf numFmtId="49" fontId="74" fillId="35" borderId="159" xfId="61" applyNumberFormat="1" applyFont="1" applyFill="1" applyBorder="1" applyAlignment="1">
      <alignment horizontal="center" vertical="center"/>
    </xf>
    <xf numFmtId="49" fontId="74" fillId="35" borderId="160" xfId="61" applyNumberFormat="1" applyFont="1" applyFill="1" applyBorder="1" applyAlignment="1">
      <alignment horizontal="center" vertical="center"/>
    </xf>
    <xf numFmtId="0" fontId="7" fillId="28" borderId="117" xfId="92" applyFont="1" applyFill="1" applyBorder="1" applyAlignment="1">
      <alignment horizontal="center" vertical="center" wrapText="1"/>
    </xf>
    <xf numFmtId="0" fontId="7" fillId="28" borderId="116" xfId="92" applyFont="1" applyFill="1" applyBorder="1" applyAlignment="1">
      <alignment horizontal="center" vertical="center" wrapText="1"/>
    </xf>
    <xf numFmtId="0" fontId="7" fillId="28" borderId="161" xfId="92" applyFont="1" applyFill="1" applyBorder="1" applyAlignment="1">
      <alignment horizontal="center" vertical="center" wrapText="1"/>
    </xf>
    <xf numFmtId="0" fontId="0" fillId="0" borderId="17" xfId="0" applyBorder="1"/>
    <xf numFmtId="0" fontId="0" fillId="0" borderId="10" xfId="0" applyBorder="1" applyAlignment="1">
      <alignment wrapText="1"/>
    </xf>
    <xf numFmtId="0" fontId="7" fillId="28" borderId="13" xfId="0" applyFont="1" applyFill="1" applyBorder="1" applyAlignment="1">
      <alignment horizontal="center" vertical="center" wrapText="1"/>
    </xf>
    <xf numFmtId="0" fontId="0" fillId="0" borderId="68" xfId="0" applyBorder="1" applyAlignment="1">
      <alignment wrapText="1"/>
    </xf>
    <xf numFmtId="0" fontId="60" fillId="0" borderId="68" xfId="92" applyFont="1" applyBorder="1" applyAlignment="1">
      <alignment wrapText="1"/>
    </xf>
    <xf numFmtId="0" fontId="0" fillId="0" borderId="68" xfId="0" applyBorder="1"/>
    <xf numFmtId="3" fontId="5" fillId="0" borderId="68" xfId="94" applyNumberFormat="1" applyFont="1" applyBorder="1" applyAlignment="1">
      <alignment horizontal="center"/>
    </xf>
    <xf numFmtId="3" fontId="5" fillId="0" borderId="10" xfId="94" applyNumberFormat="1" applyFont="1" applyBorder="1" applyAlignment="1">
      <alignment horizontal="center"/>
    </xf>
    <xf numFmtId="3" fontId="5" fillId="0" borderId="25" xfId="94" applyNumberFormat="1" applyFont="1" applyBorder="1" applyAlignment="1">
      <alignment horizontal="center"/>
    </xf>
    <xf numFmtId="3" fontId="5" fillId="36" borderId="14" xfId="94" applyNumberFormat="1" applyFont="1" applyFill="1" applyBorder="1" applyAlignment="1">
      <alignment horizontal="center"/>
    </xf>
    <xf numFmtId="3" fontId="5" fillId="36" borderId="10" xfId="94" applyNumberFormat="1" applyFont="1" applyFill="1" applyBorder="1" applyAlignment="1">
      <alignment horizontal="center"/>
    </xf>
    <xf numFmtId="0" fontId="63" fillId="36" borderId="68" xfId="92" applyFont="1" applyFill="1" applyBorder="1" applyAlignment="1">
      <alignment horizontal="left" vertical="center"/>
    </xf>
    <xf numFmtId="0" fontId="63" fillId="36" borderId="10" xfId="92" applyFont="1" applyFill="1" applyBorder="1" applyAlignment="1">
      <alignment horizontal="left" vertical="center"/>
    </xf>
    <xf numFmtId="0" fontId="63" fillId="36" borderId="14" xfId="92" applyFont="1" applyFill="1" applyBorder="1" applyAlignment="1">
      <alignment horizontal="left" vertical="center"/>
    </xf>
    <xf numFmtId="3" fontId="3" fillId="0" borderId="107" xfId="94" applyNumberFormat="1" applyFont="1" applyBorder="1"/>
    <xf numFmtId="0" fontId="60" fillId="0" borderId="166" xfId="92" applyFont="1" applyBorder="1"/>
    <xf numFmtId="0" fontId="60" fillId="0" borderId="102" xfId="92" applyFont="1" applyBorder="1"/>
    <xf numFmtId="0" fontId="60" fillId="0" borderId="103" xfId="92" applyFont="1" applyBorder="1"/>
    <xf numFmtId="0" fontId="60" fillId="0" borderId="101" xfId="92" applyFont="1" applyBorder="1"/>
    <xf numFmtId="3" fontId="5" fillId="0" borderId="103" xfId="94" applyNumberFormat="1" applyFont="1" applyBorder="1"/>
    <xf numFmtId="3" fontId="5" fillId="0" borderId="102" xfId="94" applyNumberFormat="1" applyFont="1" applyBorder="1"/>
    <xf numFmtId="3" fontId="5" fillId="0" borderId="108" xfId="94" applyNumberFormat="1" applyFont="1" applyBorder="1" applyAlignment="1">
      <alignment horizontal="center"/>
    </xf>
    <xf numFmtId="3" fontId="5" fillId="0" borderId="107" xfId="94" applyNumberFormat="1" applyFont="1" applyBorder="1" applyAlignment="1">
      <alignment horizontal="center"/>
    </xf>
    <xf numFmtId="3" fontId="5" fillId="0" borderId="125" xfId="94" applyNumberFormat="1" applyFont="1" applyBorder="1" applyAlignment="1">
      <alignment horizontal="center"/>
    </xf>
    <xf numFmtId="3" fontId="5" fillId="0" borderId="106" xfId="94" applyNumberFormat="1" applyFont="1" applyBorder="1" applyAlignment="1">
      <alignment horizontal="center"/>
    </xf>
    <xf numFmtId="3" fontId="5" fillId="36" borderId="108" xfId="94" applyNumberFormat="1" applyFont="1" applyFill="1" applyBorder="1" applyAlignment="1">
      <alignment horizontal="center"/>
    </xf>
    <xf numFmtId="3" fontId="5" fillId="36" borderId="107" xfId="94" applyNumberFormat="1" applyFont="1" applyFill="1" applyBorder="1" applyAlignment="1">
      <alignment horizontal="center"/>
    </xf>
    <xf numFmtId="3" fontId="5" fillId="36" borderId="125" xfId="94" applyNumberFormat="1" applyFont="1" applyFill="1" applyBorder="1" applyAlignment="1">
      <alignment horizontal="center"/>
    </xf>
    <xf numFmtId="3" fontId="5" fillId="36" borderId="125" xfId="94" applyNumberFormat="1" applyFont="1" applyFill="1" applyBorder="1"/>
    <xf numFmtId="3" fontId="5" fillId="36" borderId="106" xfId="94" applyNumberFormat="1" applyFont="1" applyFill="1" applyBorder="1"/>
    <xf numFmtId="3" fontId="5" fillId="36" borderId="108" xfId="94" applyNumberFormat="1" applyFont="1" applyFill="1" applyBorder="1"/>
    <xf numFmtId="3" fontId="5" fillId="36" borderId="107" xfId="94" applyNumberFormat="1" applyFont="1" applyFill="1" applyBorder="1"/>
    <xf numFmtId="3" fontId="3" fillId="36" borderId="105" xfId="94" applyNumberFormat="1" applyFont="1" applyFill="1" applyBorder="1"/>
    <xf numFmtId="3" fontId="3" fillId="36" borderId="107" xfId="94" applyNumberFormat="1" applyFont="1" applyFill="1" applyBorder="1" applyAlignment="1">
      <alignment horizontal="center"/>
    </xf>
    <xf numFmtId="3" fontId="3" fillId="0" borderId="89" xfId="94" applyNumberFormat="1" applyFont="1" applyBorder="1"/>
    <xf numFmtId="0" fontId="60" fillId="0" borderId="167" xfId="92" applyFont="1" applyBorder="1"/>
    <xf numFmtId="0" fontId="60" fillId="0" borderId="84" xfId="92" applyFont="1" applyBorder="1"/>
    <xf numFmtId="0" fontId="60" fillId="0" borderId="85" xfId="92" applyFont="1" applyBorder="1"/>
    <xf numFmtId="0" fontId="60" fillId="0" borderId="83" xfId="92" applyFont="1" applyBorder="1"/>
    <xf numFmtId="3" fontId="5" fillId="0" borderId="85" xfId="94" applyNumberFormat="1" applyFont="1" applyBorder="1"/>
    <xf numFmtId="3" fontId="5" fillId="0" borderId="84" xfId="94" applyNumberFormat="1" applyFont="1" applyBorder="1"/>
    <xf numFmtId="3" fontId="5" fillId="0" borderId="167" xfId="94" applyNumberFormat="1" applyFont="1" applyBorder="1" applyAlignment="1">
      <alignment horizontal="center"/>
    </xf>
    <xf numFmtId="3" fontId="5" fillId="0" borderId="83" xfId="94" applyNumberFormat="1" applyFont="1" applyBorder="1" applyAlignment="1">
      <alignment horizontal="center"/>
    </xf>
    <xf numFmtId="3" fontId="5" fillId="0" borderId="84" xfId="94" applyNumberFormat="1" applyFont="1" applyBorder="1" applyAlignment="1">
      <alignment horizontal="center"/>
    </xf>
    <xf numFmtId="3" fontId="5" fillId="0" borderId="123" xfId="94" applyNumberFormat="1" applyFont="1" applyBorder="1" applyAlignment="1">
      <alignment horizontal="center"/>
    </xf>
    <xf numFmtId="3" fontId="5" fillId="0" borderId="89" xfId="94" applyNumberFormat="1" applyFont="1" applyBorder="1" applyAlignment="1">
      <alignment horizontal="center"/>
    </xf>
    <xf numFmtId="3" fontId="5" fillId="0" borderId="88" xfId="94" applyNumberFormat="1" applyFont="1" applyBorder="1" applyAlignment="1">
      <alignment horizontal="center"/>
    </xf>
    <xf numFmtId="3" fontId="5" fillId="36" borderId="121" xfId="94" applyNumberFormat="1" applyFont="1" applyFill="1" applyBorder="1" applyAlignment="1">
      <alignment horizontal="center"/>
    </xf>
    <xf numFmtId="3" fontId="5" fillId="36" borderId="89" xfId="94" applyNumberFormat="1" applyFont="1" applyFill="1" applyBorder="1" applyAlignment="1">
      <alignment horizontal="center"/>
    </xf>
    <xf numFmtId="3" fontId="5" fillId="36" borderId="123" xfId="94" applyNumberFormat="1" applyFont="1" applyFill="1" applyBorder="1" applyAlignment="1">
      <alignment horizontal="center"/>
    </xf>
    <xf numFmtId="3" fontId="5" fillId="36" borderId="123" xfId="94" applyNumberFormat="1" applyFont="1" applyFill="1" applyBorder="1"/>
    <xf numFmtId="3" fontId="5" fillId="36" borderId="88" xfId="94" applyNumberFormat="1" applyFont="1" applyFill="1" applyBorder="1"/>
    <xf numFmtId="3" fontId="5" fillId="36" borderId="121" xfId="94" applyNumberFormat="1" applyFont="1" applyFill="1" applyBorder="1"/>
    <xf numFmtId="3" fontId="5" fillId="36" borderId="89" xfId="94" applyNumberFormat="1" applyFont="1" applyFill="1" applyBorder="1"/>
    <xf numFmtId="3" fontId="3" fillId="36" borderId="87" xfId="94" applyNumberFormat="1" applyFont="1" applyFill="1" applyBorder="1"/>
    <xf numFmtId="3" fontId="3" fillId="36" borderId="89" xfId="94" applyNumberFormat="1" applyFont="1" applyFill="1" applyBorder="1" applyAlignment="1">
      <alignment horizontal="center"/>
    </xf>
    <xf numFmtId="0" fontId="60" fillId="0" borderId="164" xfId="92" applyFont="1" applyBorder="1"/>
    <xf numFmtId="0" fontId="60" fillId="0" borderId="93" xfId="92" applyFont="1" applyBorder="1"/>
    <xf numFmtId="0" fontId="60" fillId="0" borderId="94" xfId="92" applyFont="1" applyBorder="1"/>
    <xf numFmtId="0" fontId="60" fillId="0" borderId="92" xfId="92" applyFont="1" applyBorder="1"/>
    <xf numFmtId="3" fontId="5" fillId="0" borderId="94" xfId="94" applyNumberFormat="1" applyFont="1" applyBorder="1"/>
    <xf numFmtId="3" fontId="5" fillId="0" borderId="93" xfId="94" applyNumberFormat="1" applyFont="1" applyBorder="1"/>
    <xf numFmtId="3" fontId="5" fillId="0" borderId="164" xfId="94" applyNumberFormat="1" applyFont="1" applyBorder="1" applyAlignment="1">
      <alignment horizontal="center"/>
    </xf>
    <xf numFmtId="3" fontId="5" fillId="0" borderId="92" xfId="94" applyNumberFormat="1" applyFont="1" applyBorder="1" applyAlignment="1">
      <alignment horizontal="center"/>
    </xf>
    <xf numFmtId="3" fontId="5" fillId="0" borderId="93" xfId="94" applyNumberFormat="1" applyFont="1" applyBorder="1" applyAlignment="1">
      <alignment horizontal="center"/>
    </xf>
    <xf numFmtId="3" fontId="5" fillId="0" borderId="127" xfId="94" applyNumberFormat="1" applyFont="1" applyBorder="1" applyAlignment="1">
      <alignment horizontal="center"/>
    </xf>
    <xf numFmtId="3" fontId="5" fillId="0" borderId="98" xfId="94" applyNumberFormat="1" applyFont="1" applyBorder="1" applyAlignment="1">
      <alignment horizontal="center"/>
    </xf>
    <xf numFmtId="3" fontId="5" fillId="0" borderId="97" xfId="94" applyNumberFormat="1" applyFont="1" applyBorder="1" applyAlignment="1">
      <alignment horizontal="center"/>
    </xf>
    <xf numFmtId="3" fontId="5" fillId="36" borderId="122" xfId="94" applyNumberFormat="1" applyFont="1" applyFill="1" applyBorder="1" applyAlignment="1">
      <alignment horizontal="center"/>
    </xf>
    <xf numFmtId="3" fontId="5" fillId="36" borderId="98" xfId="94" applyNumberFormat="1" applyFont="1" applyFill="1" applyBorder="1" applyAlignment="1">
      <alignment horizontal="center"/>
    </xf>
    <xf numFmtId="3" fontId="5" fillId="36" borderId="127" xfId="94" applyNumberFormat="1" applyFont="1" applyFill="1" applyBorder="1" applyAlignment="1">
      <alignment horizontal="center"/>
    </xf>
    <xf numFmtId="3" fontId="5" fillId="36" borderId="127" xfId="94" applyNumberFormat="1" applyFont="1" applyFill="1" applyBorder="1"/>
    <xf numFmtId="3" fontId="5" fillId="36" borderId="97" xfId="94" applyNumberFormat="1" applyFont="1" applyFill="1" applyBorder="1"/>
    <xf numFmtId="3" fontId="5" fillId="36" borderId="122" xfId="94" applyNumberFormat="1" applyFont="1" applyFill="1" applyBorder="1"/>
    <xf numFmtId="3" fontId="5" fillId="36" borderId="98" xfId="94" applyNumberFormat="1" applyFont="1" applyFill="1" applyBorder="1"/>
    <xf numFmtId="3" fontId="3" fillId="36" borderId="96" xfId="94" applyNumberFormat="1" applyFont="1" applyFill="1" applyBorder="1" applyAlignment="1">
      <alignment vertical="top"/>
    </xf>
    <xf numFmtId="3" fontId="5" fillId="36" borderId="98" xfId="94" applyNumberFormat="1" applyFont="1" applyFill="1" applyBorder="1" applyAlignment="1">
      <alignment vertical="top"/>
    </xf>
    <xf numFmtId="3" fontId="5" fillId="0" borderId="166" xfId="94" applyNumberFormat="1" applyFont="1" applyBorder="1" applyAlignment="1">
      <alignment horizontal="center"/>
    </xf>
    <xf numFmtId="3" fontId="5" fillId="0" borderId="101" xfId="94" applyNumberFormat="1" applyFont="1" applyBorder="1" applyAlignment="1">
      <alignment horizontal="center"/>
    </xf>
    <xf numFmtId="3" fontId="5" fillId="0" borderId="102" xfId="94" applyNumberFormat="1" applyFont="1" applyBorder="1" applyAlignment="1">
      <alignment horizontal="center"/>
    </xf>
    <xf numFmtId="3" fontId="3" fillId="36" borderId="96" xfId="94" applyNumberFormat="1" applyFont="1" applyFill="1" applyBorder="1"/>
    <xf numFmtId="3" fontId="3" fillId="36" borderId="108" xfId="94" applyNumberFormat="1" applyFont="1" applyFill="1" applyBorder="1" applyAlignment="1">
      <alignment vertical="top"/>
    </xf>
    <xf numFmtId="3" fontId="3" fillId="36" borderId="107" xfId="94" applyNumberFormat="1" applyFont="1" applyFill="1" applyBorder="1" applyAlignment="1">
      <alignment horizontal="center" vertical="top"/>
    </xf>
    <xf numFmtId="0" fontId="60" fillId="0" borderId="168" xfId="92" applyFont="1" applyBorder="1"/>
    <xf numFmtId="0" fontId="60" fillId="0" borderId="151" xfId="92" applyFont="1" applyBorder="1"/>
    <xf numFmtId="0" fontId="60" fillId="0" borderId="150" xfId="92" applyFont="1" applyBorder="1"/>
    <xf numFmtId="0" fontId="60" fillId="0" borderId="148" xfId="92" applyFont="1" applyBorder="1"/>
    <xf numFmtId="3" fontId="5" fillId="0" borderId="150" xfId="94" applyNumberFormat="1" applyFont="1" applyBorder="1"/>
    <xf numFmtId="3" fontId="5" fillId="0" borderId="151" xfId="94" applyNumberFormat="1" applyFont="1" applyBorder="1"/>
    <xf numFmtId="3" fontId="5" fillId="0" borderId="168" xfId="94" applyNumberFormat="1" applyFont="1" applyBorder="1" applyAlignment="1">
      <alignment horizontal="center"/>
    </xf>
    <xf numFmtId="3" fontId="5" fillId="0" borderId="148" xfId="94" applyNumberFormat="1" applyFont="1" applyBorder="1" applyAlignment="1">
      <alignment horizontal="center"/>
    </xf>
    <xf numFmtId="3" fontId="5" fillId="0" borderId="151" xfId="94" applyNumberFormat="1" applyFont="1" applyBorder="1" applyAlignment="1">
      <alignment horizontal="center"/>
    </xf>
    <xf numFmtId="3" fontId="5" fillId="0" borderId="153" xfId="94" applyNumberFormat="1" applyFont="1" applyBorder="1" applyAlignment="1">
      <alignment horizontal="center"/>
    </xf>
    <xf numFmtId="3" fontId="5" fillId="0" borderId="154" xfId="94" applyNumberFormat="1" applyFont="1" applyBorder="1" applyAlignment="1">
      <alignment horizontal="center"/>
    </xf>
    <xf numFmtId="3" fontId="5" fillId="0" borderId="169" xfId="94" applyNumberFormat="1" applyFont="1" applyBorder="1" applyAlignment="1">
      <alignment horizontal="center"/>
    </xf>
    <xf numFmtId="3" fontId="5" fillId="0" borderId="170" xfId="94" applyNumberFormat="1" applyFont="1" applyBorder="1" applyAlignment="1">
      <alignment horizontal="center"/>
    </xf>
    <xf numFmtId="3" fontId="5" fillId="36" borderId="155" xfId="94" applyNumberFormat="1" applyFont="1" applyFill="1" applyBorder="1" applyAlignment="1">
      <alignment horizontal="center"/>
    </xf>
    <xf numFmtId="3" fontId="5" fillId="36" borderId="154" xfId="94" applyNumberFormat="1" applyFont="1" applyFill="1" applyBorder="1" applyAlignment="1">
      <alignment horizontal="center"/>
    </xf>
    <xf numFmtId="3" fontId="5" fillId="36" borderId="153" xfId="94" applyNumberFormat="1" applyFont="1" applyFill="1" applyBorder="1" applyAlignment="1">
      <alignment horizontal="center"/>
    </xf>
    <xf numFmtId="3" fontId="5" fillId="36" borderId="153" xfId="94" applyNumberFormat="1" applyFont="1" applyFill="1" applyBorder="1"/>
    <xf numFmtId="3" fontId="5" fillId="36" borderId="157" xfId="94" applyNumberFormat="1" applyFont="1" applyFill="1" applyBorder="1"/>
    <xf numFmtId="3" fontId="5" fillId="36" borderId="155" xfId="94" applyNumberFormat="1" applyFont="1" applyFill="1" applyBorder="1"/>
    <xf numFmtId="3" fontId="5" fillId="36" borderId="154" xfId="94" applyNumberFormat="1" applyFont="1" applyFill="1" applyBorder="1"/>
    <xf numFmtId="3" fontId="3" fillId="36" borderId="156" xfId="94" applyNumberFormat="1" applyFont="1" applyFill="1" applyBorder="1"/>
    <xf numFmtId="49" fontId="74" fillId="35" borderId="171" xfId="61" applyNumberFormat="1" applyFont="1" applyFill="1" applyBorder="1" applyAlignment="1">
      <alignment horizontal="center" vertical="center"/>
    </xf>
    <xf numFmtId="49" fontId="74" fillId="35" borderId="172" xfId="61" applyNumberFormat="1" applyFont="1" applyFill="1" applyBorder="1" applyAlignment="1">
      <alignment horizontal="center" vertical="center"/>
    </xf>
    <xf numFmtId="0" fontId="3" fillId="36" borderId="173" xfId="92" applyFont="1" applyFill="1" applyBorder="1" applyAlignment="1">
      <alignment horizontal="center" vertical="center"/>
    </xf>
    <xf numFmtId="0" fontId="3" fillId="36" borderId="174" xfId="92" applyFont="1" applyFill="1" applyBorder="1" applyAlignment="1">
      <alignment horizontal="center" vertical="center"/>
    </xf>
    <xf numFmtId="0" fontId="3" fillId="36" borderId="178" xfId="92" applyFont="1" applyFill="1" applyBorder="1" applyAlignment="1">
      <alignment horizontal="center" vertical="center"/>
    </xf>
    <xf numFmtId="0" fontId="60" fillId="36" borderId="13" xfId="92" applyFont="1" applyFill="1" applyBorder="1" applyAlignment="1">
      <alignment horizontal="center" vertical="center" wrapText="1"/>
    </xf>
    <xf numFmtId="0" fontId="60" fillId="28" borderId="30" xfId="92" applyFont="1" applyFill="1" applyBorder="1" applyAlignment="1">
      <alignment horizontal="center" vertical="center" wrapText="1"/>
    </xf>
    <xf numFmtId="0" fontId="60" fillId="28" borderId="13" xfId="92" applyFont="1" applyFill="1" applyBorder="1" applyAlignment="1">
      <alignment horizontal="center" vertical="center" wrapText="1"/>
    </xf>
    <xf numFmtId="0" fontId="7" fillId="36" borderId="12" xfId="92" applyFont="1" applyFill="1" applyBorder="1"/>
    <xf numFmtId="0" fontId="60" fillId="36" borderId="68" xfId="93" applyFont="1" applyFill="1" applyBorder="1" applyAlignment="1">
      <alignment horizontal="right"/>
    </xf>
    <xf numFmtId="0" fontId="60" fillId="36" borderId="14" xfId="92" applyFont="1" applyFill="1" applyBorder="1"/>
    <xf numFmtId="0" fontId="60" fillId="28" borderId="12" xfId="93" applyFont="1" applyFill="1" applyBorder="1" applyAlignment="1">
      <alignment horizontal="right"/>
    </xf>
    <xf numFmtId="0" fontId="7" fillId="28" borderId="68" xfId="92" applyFont="1" applyFill="1" applyBorder="1"/>
    <xf numFmtId="0" fontId="60" fillId="28" borderId="68" xfId="93" applyFont="1" applyFill="1" applyBorder="1" applyAlignment="1">
      <alignment horizontal="right"/>
    </xf>
    <xf numFmtId="0" fontId="60" fillId="28" borderId="68" xfId="92" applyFont="1" applyFill="1" applyBorder="1"/>
    <xf numFmtId="0" fontId="60" fillId="28" borderId="14" xfId="92" applyFont="1" applyFill="1" applyBorder="1"/>
    <xf numFmtId="0" fontId="7" fillId="36" borderId="46" xfId="92" applyFont="1" applyFill="1" applyBorder="1"/>
    <xf numFmtId="0" fontId="60" fillId="36" borderId="79" xfId="93" applyFont="1" applyFill="1" applyBorder="1" applyAlignment="1">
      <alignment horizontal="right"/>
    </xf>
    <xf numFmtId="0" fontId="60" fillId="36" borderId="60" xfId="92" applyFont="1" applyFill="1" applyBorder="1"/>
    <xf numFmtId="0" fontId="60" fillId="28" borderId="46" xfId="93" applyFont="1" applyFill="1" applyBorder="1" applyAlignment="1">
      <alignment horizontal="right"/>
    </xf>
    <xf numFmtId="0" fontId="7" fillId="28" borderId="79" xfId="92" applyFont="1" applyFill="1" applyBorder="1"/>
    <xf numFmtId="0" fontId="60" fillId="28" borderId="79" xfId="93" applyFont="1" applyFill="1" applyBorder="1" applyAlignment="1">
      <alignment horizontal="right"/>
    </xf>
    <xf numFmtId="0" fontId="60" fillId="28" borderId="79" xfId="92" applyFont="1" applyFill="1" applyBorder="1"/>
    <xf numFmtId="0" fontId="60" fillId="28" borderId="60" xfId="92" applyFont="1" applyFill="1" applyBorder="1"/>
    <xf numFmtId="0" fontId="60" fillId="0" borderId="0" xfId="92" applyFont="1" applyAlignment="1">
      <alignment horizontal="centerContinuous"/>
    </xf>
    <xf numFmtId="0" fontId="0" fillId="0" borderId="0" xfId="0" applyAlignment="1">
      <alignment horizontal="centerContinuous"/>
    </xf>
    <xf numFmtId="0" fontId="59" fillId="0" borderId="0" xfId="92" applyFont="1" applyAlignment="1">
      <alignment horizontal="centerContinuous"/>
    </xf>
    <xf numFmtId="0" fontId="0" fillId="0" borderId="22" xfId="0" applyBorder="1" applyAlignment="1">
      <alignment wrapText="1"/>
    </xf>
    <xf numFmtId="0" fontId="0" fillId="0" borderId="73" xfId="0" applyBorder="1" applyAlignment="1">
      <alignment wrapText="1"/>
    </xf>
    <xf numFmtId="0" fontId="60" fillId="0" borderId="73" xfId="92" applyFont="1" applyBorder="1" applyAlignment="1">
      <alignment wrapText="1"/>
    </xf>
    <xf numFmtId="0" fontId="0" fillId="0" borderId="73" xfId="0" applyBorder="1"/>
    <xf numFmtId="3" fontId="5" fillId="0" borderId="73" xfId="94" applyNumberFormat="1" applyFont="1" applyBorder="1" applyAlignment="1">
      <alignment horizontal="center"/>
    </xf>
    <xf numFmtId="3" fontId="5" fillId="0" borderId="65" xfId="94" applyNumberFormat="1" applyFont="1" applyBorder="1" applyAlignment="1">
      <alignment horizontal="center"/>
    </xf>
    <xf numFmtId="3" fontId="5" fillId="0" borderId="22" xfId="94" applyNumberFormat="1" applyFont="1" applyBorder="1" applyAlignment="1">
      <alignment horizontal="center"/>
    </xf>
    <xf numFmtId="3" fontId="5" fillId="0" borderId="179" xfId="94" applyNumberFormat="1" applyFont="1" applyBorder="1" applyAlignment="1">
      <alignment horizontal="center"/>
    </xf>
    <xf numFmtId="3" fontId="5" fillId="28" borderId="180" xfId="94" applyNumberFormat="1" applyFont="1" applyFill="1" applyBorder="1" applyAlignment="1">
      <alignment horizontal="center"/>
    </xf>
    <xf numFmtId="3" fontId="5" fillId="28" borderId="67" xfId="94" applyNumberFormat="1" applyFont="1" applyFill="1" applyBorder="1" applyAlignment="1">
      <alignment horizontal="center"/>
    </xf>
    <xf numFmtId="3" fontId="5" fillId="28" borderId="22" xfId="94" applyNumberFormat="1" applyFont="1" applyFill="1" applyBorder="1" applyAlignment="1">
      <alignment horizontal="center"/>
    </xf>
    <xf numFmtId="0" fontId="63" fillId="28" borderId="73" xfId="92" applyFont="1" applyFill="1" applyBorder="1" applyAlignment="1">
      <alignment horizontal="left" vertical="center"/>
    </xf>
    <xf numFmtId="0" fontId="63" fillId="28" borderId="22" xfId="92" applyFont="1" applyFill="1" applyBorder="1" applyAlignment="1">
      <alignment horizontal="left" vertical="center"/>
    </xf>
    <xf numFmtId="0" fontId="63" fillId="28" borderId="67" xfId="92" applyFont="1" applyFill="1" applyBorder="1" applyAlignment="1">
      <alignment horizontal="left" vertical="center"/>
    </xf>
    <xf numFmtId="0" fontId="64" fillId="0" borderId="20" xfId="92" applyFont="1" applyBorder="1"/>
    <xf numFmtId="0" fontId="64" fillId="0" borderId="181" xfId="92" applyFont="1" applyBorder="1" applyAlignment="1">
      <alignment horizontal="center"/>
    </xf>
    <xf numFmtId="0" fontId="64" fillId="0" borderId="182" xfId="92" applyFont="1" applyBorder="1" applyAlignment="1">
      <alignment horizontal="center"/>
    </xf>
    <xf numFmtId="0" fontId="64" fillId="0" borderId="182" xfId="92" applyFont="1" applyBorder="1"/>
    <xf numFmtId="0" fontId="64" fillId="0" borderId="183" xfId="92" applyFont="1" applyBorder="1"/>
    <xf numFmtId="0" fontId="64" fillId="0" borderId="181" xfId="92" applyFont="1" applyBorder="1"/>
    <xf numFmtId="3" fontId="5" fillId="0" borderId="184" xfId="94" applyNumberFormat="1" applyFont="1" applyBorder="1"/>
    <xf numFmtId="3" fontId="5" fillId="0" borderId="185" xfId="94" applyNumberFormat="1" applyFont="1" applyBorder="1" applyAlignment="1">
      <alignment horizontal="center"/>
    </xf>
    <xf numFmtId="3" fontId="5" fillId="0" borderId="186" xfId="94" applyNumberFormat="1" applyFont="1" applyBorder="1" applyAlignment="1">
      <alignment horizontal="center"/>
    </xf>
    <xf numFmtId="3" fontId="5" fillId="0" borderId="186" xfId="94" applyNumberFormat="1" applyFont="1" applyBorder="1"/>
    <xf numFmtId="3" fontId="5" fillId="0" borderId="187" xfId="94" applyNumberFormat="1" applyFont="1" applyBorder="1"/>
    <xf numFmtId="3" fontId="5" fillId="0" borderId="185" xfId="94" applyNumberFormat="1" applyFont="1" applyBorder="1"/>
    <xf numFmtId="3" fontId="5" fillId="0" borderId="187" xfId="94" applyNumberFormat="1" applyFont="1" applyBorder="1" applyAlignment="1">
      <alignment horizontal="center"/>
    </xf>
    <xf numFmtId="3" fontId="5" fillId="0" borderId="188" xfId="94" applyNumberFormat="1" applyFont="1" applyBorder="1"/>
    <xf numFmtId="3" fontId="5" fillId="0" borderId="189" xfId="94" applyNumberFormat="1" applyFont="1" applyBorder="1"/>
    <xf numFmtId="3" fontId="5" fillId="0" borderId="190" xfId="94" applyNumberFormat="1" applyFont="1" applyBorder="1"/>
    <xf numFmtId="3" fontId="5" fillId="0" borderId="81" xfId="94" applyNumberFormat="1" applyFont="1" applyBorder="1"/>
    <xf numFmtId="3" fontId="5" fillId="0" borderId="82" xfId="94" applyNumberFormat="1" applyFont="1" applyBorder="1" applyAlignment="1">
      <alignment horizontal="center"/>
    </xf>
    <xf numFmtId="3" fontId="5" fillId="0" borderId="83" xfId="94" applyNumberFormat="1" applyFont="1" applyBorder="1"/>
    <xf numFmtId="3" fontId="5" fillId="0" borderId="86" xfId="94" applyNumberFormat="1" applyFont="1" applyBorder="1"/>
    <xf numFmtId="3" fontId="5" fillId="0" borderId="82" xfId="94" applyNumberFormat="1" applyFont="1" applyBorder="1"/>
    <xf numFmtId="3" fontId="5" fillId="0" borderId="86" xfId="94" applyNumberFormat="1" applyFont="1" applyBorder="1" applyAlignment="1">
      <alignment horizontal="center"/>
    </xf>
    <xf numFmtId="3" fontId="5" fillId="0" borderId="88" xfId="94" applyNumberFormat="1" applyFont="1" applyBorder="1"/>
    <xf numFmtId="3" fontId="60" fillId="0" borderId="88" xfId="94" applyNumberFormat="1" applyBorder="1" applyAlignment="1">
      <alignment horizontal="center"/>
    </xf>
    <xf numFmtId="3" fontId="5" fillId="0" borderId="191" xfId="94" applyNumberFormat="1" applyFont="1" applyBorder="1"/>
    <xf numFmtId="3" fontId="5" fillId="0" borderId="192" xfId="94" applyNumberFormat="1" applyFont="1" applyBorder="1" applyAlignment="1">
      <alignment horizontal="center"/>
    </xf>
    <xf numFmtId="3" fontId="5" fillId="0" borderId="193" xfId="94" applyNumberFormat="1" applyFont="1" applyBorder="1" applyAlignment="1">
      <alignment horizontal="center"/>
    </xf>
    <xf numFmtId="3" fontId="5" fillId="0" borderId="194" xfId="94" applyNumberFormat="1" applyFont="1" applyBorder="1" applyAlignment="1">
      <alignment horizontal="center"/>
    </xf>
    <xf numFmtId="3" fontId="5" fillId="0" borderId="192" xfId="94" applyNumberFormat="1" applyFont="1" applyBorder="1"/>
    <xf numFmtId="3" fontId="5" fillId="0" borderId="193" xfId="94" applyNumberFormat="1" applyFont="1" applyBorder="1"/>
    <xf numFmtId="3" fontId="5" fillId="0" borderId="195" xfId="94" applyNumberFormat="1" applyFont="1" applyBorder="1"/>
    <xf numFmtId="3" fontId="5" fillId="0" borderId="169" xfId="94" applyNumberFormat="1" applyFont="1" applyBorder="1"/>
    <xf numFmtId="3" fontId="60" fillId="0" borderId="170" xfId="94" applyNumberFormat="1" applyBorder="1" applyAlignment="1">
      <alignment horizontal="center"/>
    </xf>
    <xf numFmtId="49" fontId="74" fillId="35" borderId="196" xfId="61" applyNumberFormat="1" applyFont="1" applyFill="1" applyBorder="1" applyAlignment="1">
      <alignment horizontal="center" vertical="center"/>
    </xf>
    <xf numFmtId="49" fontId="74" fillId="35" borderId="197" xfId="61" applyNumberFormat="1" applyFont="1" applyFill="1" applyBorder="1" applyAlignment="1">
      <alignment horizontal="center" vertical="center"/>
    </xf>
    <xf numFmtId="49" fontId="74" fillId="35" borderId="198" xfId="61" applyNumberFormat="1" applyFont="1" applyFill="1" applyBorder="1" applyAlignment="1">
      <alignment horizontal="center" vertical="center"/>
    </xf>
    <xf numFmtId="49" fontId="74" fillId="35" borderId="199" xfId="61" applyNumberFormat="1" applyFont="1" applyFill="1" applyBorder="1" applyAlignment="1">
      <alignment horizontal="center" vertical="center"/>
    </xf>
    <xf numFmtId="0" fontId="60" fillId="28" borderId="109" xfId="92" applyFont="1" applyFill="1" applyBorder="1" applyAlignment="1">
      <alignment horizontal="center" vertical="center" wrapText="1"/>
    </xf>
    <xf numFmtId="0" fontId="60" fillId="28" borderId="110" xfId="92" applyFont="1" applyFill="1" applyBorder="1" applyAlignment="1">
      <alignment horizontal="center" vertical="center" wrapText="1"/>
    </xf>
    <xf numFmtId="0" fontId="60" fillId="28" borderId="68" xfId="92" applyFont="1" applyFill="1" applyBorder="1" applyAlignment="1">
      <alignment horizontal="right"/>
    </xf>
    <xf numFmtId="0" fontId="60" fillId="28" borderId="79" xfId="92" applyFont="1" applyFill="1" applyBorder="1" applyAlignment="1">
      <alignment horizontal="right"/>
    </xf>
    <xf numFmtId="0" fontId="52" fillId="0" borderId="125" xfId="0" applyFont="1" applyBorder="1" applyAlignment="1">
      <alignment horizontal="center" vertical="center"/>
    </xf>
    <xf numFmtId="0" fontId="41" fillId="0" borderId="107" xfId="0" applyFont="1" applyBorder="1" applyAlignment="1">
      <alignment horizontal="center" vertical="center" wrapText="1"/>
    </xf>
    <xf numFmtId="0" fontId="41" fillId="0" borderId="107" xfId="0" applyFont="1" applyBorder="1" applyAlignment="1">
      <alignment horizontal="left" vertical="center"/>
    </xf>
    <xf numFmtId="0" fontId="41" fillId="0" borderId="108" xfId="0" applyFont="1" applyBorder="1" applyAlignment="1">
      <alignment horizontal="center" vertical="center"/>
    </xf>
    <xf numFmtId="0" fontId="52" fillId="0" borderId="123" xfId="0" applyFont="1" applyBorder="1" applyAlignment="1">
      <alignment horizontal="center" vertical="center"/>
    </xf>
    <xf numFmtId="0" fontId="41" fillId="0" borderId="89" xfId="0" applyFont="1" applyBorder="1" applyAlignment="1">
      <alignment horizontal="center" vertical="center" wrapText="1"/>
    </xf>
    <xf numFmtId="0" fontId="41" fillId="0" borderId="89" xfId="0" applyFont="1" applyBorder="1" applyAlignment="1">
      <alignment horizontal="left" vertical="center"/>
    </xf>
    <xf numFmtId="0" fontId="41" fillId="0" borderId="89" xfId="0" applyFont="1" applyBorder="1" applyAlignment="1">
      <alignment horizontal="center" vertical="center"/>
    </xf>
    <xf numFmtId="0" fontId="41" fillId="0" borderId="98" xfId="0" applyFont="1" applyBorder="1" applyAlignment="1">
      <alignment horizontal="center" vertical="center"/>
    </xf>
    <xf numFmtId="172" fontId="44" fillId="0" borderId="145" xfId="0" applyNumberFormat="1" applyFont="1" applyBorder="1" applyAlignment="1" applyProtection="1">
      <alignment horizontal="right" vertical="center"/>
      <protection locked="0"/>
    </xf>
    <xf numFmtId="0" fontId="44" fillId="0" borderId="145" xfId="0" applyFont="1" applyBorder="1" applyAlignment="1" applyProtection="1">
      <alignment horizontal="center" vertical="center" wrapText="1"/>
      <protection locked="0"/>
    </xf>
    <xf numFmtId="0" fontId="44" fillId="0" borderId="145" xfId="0" applyFont="1" applyBorder="1" applyAlignment="1" applyProtection="1">
      <alignment horizontal="left" vertical="center" indent="1"/>
      <protection locked="0"/>
    </xf>
    <xf numFmtId="0" fontId="0" fillId="0" borderId="145" xfId="0" applyBorder="1" applyAlignment="1">
      <alignment horizontal="center"/>
    </xf>
    <xf numFmtId="172" fontId="44" fillId="0" borderId="89" xfId="0" applyNumberFormat="1" applyFont="1" applyBorder="1" applyAlignment="1" applyProtection="1">
      <alignment horizontal="right" vertical="center"/>
      <protection locked="0"/>
    </xf>
    <xf numFmtId="0" fontId="44" fillId="0" borderId="89" xfId="0" applyFont="1" applyBorder="1" applyAlignment="1" applyProtection="1">
      <alignment horizontal="center" vertical="center"/>
      <protection locked="0"/>
    </xf>
    <xf numFmtId="0" fontId="44" fillId="0" borderId="89" xfId="0" applyFont="1" applyBorder="1" applyAlignment="1" applyProtection="1">
      <alignment horizontal="left" vertical="center" indent="1"/>
      <protection locked="0"/>
    </xf>
    <xf numFmtId="0" fontId="0" fillId="0" borderId="89" xfId="0" applyBorder="1" applyAlignment="1">
      <alignment horizontal="center"/>
    </xf>
    <xf numFmtId="0" fontId="44" fillId="0" borderId="89" xfId="0" applyFont="1" applyBorder="1" applyAlignment="1">
      <alignment horizontal="center" vertical="center"/>
    </xf>
    <xf numFmtId="0" fontId="44" fillId="0" borderId="89" xfId="0" applyFont="1" applyBorder="1" applyAlignment="1">
      <alignment horizontal="left" vertical="center" indent="1"/>
    </xf>
    <xf numFmtId="172" fontId="44" fillId="0" borderId="154" xfId="0" applyNumberFormat="1" applyFont="1" applyBorder="1" applyAlignment="1" applyProtection="1">
      <alignment horizontal="right" vertical="center"/>
      <protection locked="0"/>
    </xf>
    <xf numFmtId="0" fontId="44" fillId="0" borderId="154" xfId="0" applyFont="1" applyBorder="1" applyAlignment="1">
      <alignment horizontal="center" vertical="center"/>
    </xf>
    <xf numFmtId="0" fontId="44" fillId="0" borderId="154" xfId="0" applyFont="1" applyBorder="1" applyAlignment="1">
      <alignment horizontal="left" vertical="center" indent="1"/>
    </xf>
    <xf numFmtId="0" fontId="0" fillId="0" borderId="154" xfId="0" applyBorder="1" applyAlignment="1">
      <alignment horizontal="center"/>
    </xf>
    <xf numFmtId="172" fontId="44" fillId="0" borderId="107" xfId="0" applyNumberFormat="1" applyFont="1" applyBorder="1" applyAlignment="1" applyProtection="1">
      <alignment horizontal="right" vertical="center"/>
      <protection locked="0"/>
    </xf>
    <xf numFmtId="0" fontId="44" fillId="0" borderId="107" xfId="0" applyFont="1" applyBorder="1" applyAlignment="1">
      <alignment horizontal="center" vertical="center" wrapText="1"/>
    </xf>
    <xf numFmtId="0" fontId="44" fillId="0" borderId="107" xfId="0" applyFont="1" applyBorder="1" applyAlignment="1">
      <alignment horizontal="left" vertical="center" indent="3"/>
    </xf>
    <xf numFmtId="0" fontId="41" fillId="0" borderId="107" xfId="0" applyFont="1" applyBorder="1" applyAlignment="1">
      <alignment horizontal="center" vertical="center"/>
    </xf>
    <xf numFmtId="0" fontId="44" fillId="0" borderId="89" xfId="0" applyFont="1" applyBorder="1" applyAlignment="1">
      <alignment horizontal="center" vertical="center" wrapText="1"/>
    </xf>
    <xf numFmtId="0" fontId="44" fillId="0" borderId="89" xfId="0" applyFont="1" applyBorder="1" applyAlignment="1">
      <alignment horizontal="left" vertical="center" indent="3"/>
    </xf>
    <xf numFmtId="0" fontId="44" fillId="0" borderId="98" xfId="0" applyFont="1" applyBorder="1" applyAlignment="1">
      <alignment horizontal="center" vertical="center"/>
    </xf>
    <xf numFmtId="0" fontId="44" fillId="0" borderId="98" xfId="0" applyFont="1" applyBorder="1" applyAlignment="1">
      <alignment horizontal="center" vertical="center" wrapText="1"/>
    </xf>
    <xf numFmtId="0" fontId="44" fillId="0" borderId="98" xfId="0" applyFont="1" applyBorder="1" applyAlignment="1">
      <alignment horizontal="left" vertical="center" indent="1"/>
    </xf>
    <xf numFmtId="0" fontId="0" fillId="0" borderId="98" xfId="0" applyBorder="1" applyAlignment="1">
      <alignment horizontal="center"/>
    </xf>
    <xf numFmtId="0" fontId="44" fillId="0" borderId="145" xfId="0" applyFont="1" applyBorder="1" applyAlignment="1">
      <alignment horizontal="center" vertical="center" wrapText="1"/>
    </xf>
    <xf numFmtId="0" fontId="44" fillId="0" borderId="145" xfId="0" applyFont="1" applyBorder="1" applyAlignment="1">
      <alignment horizontal="left" vertical="center" indent="1"/>
    </xf>
    <xf numFmtId="0" fontId="41" fillId="0" borderId="145" xfId="0" applyFont="1" applyBorder="1" applyAlignment="1">
      <alignment horizontal="center" vertical="center"/>
    </xf>
    <xf numFmtId="0" fontId="52" fillId="0" borderId="154" xfId="0" applyFont="1" applyBorder="1" applyAlignment="1">
      <alignment horizontal="center" vertical="center"/>
    </xf>
    <xf numFmtId="0" fontId="52" fillId="0" borderId="154" xfId="0" applyFont="1" applyBorder="1" applyAlignment="1">
      <alignment horizontal="center" vertical="center" wrapText="1"/>
    </xf>
    <xf numFmtId="0" fontId="42" fillId="0" borderId="154" xfId="0" applyFont="1" applyBorder="1" applyAlignment="1">
      <alignment horizontal="left" vertical="center"/>
    </xf>
    <xf numFmtId="0" fontId="41" fillId="0" borderId="154" xfId="0" applyFont="1" applyBorder="1" applyAlignment="1">
      <alignment horizontal="center" vertical="center"/>
    </xf>
    <xf numFmtId="0" fontId="42" fillId="0" borderId="46" xfId="0" applyFont="1" applyBorder="1" applyAlignment="1">
      <alignment horizontal="center" vertical="center"/>
    </xf>
    <xf numFmtId="0" fontId="42" fillId="0" borderId="16" xfId="0" applyFont="1" applyBorder="1" applyAlignment="1">
      <alignment horizontal="center" vertical="center" wrapText="1"/>
    </xf>
    <xf numFmtId="0" fontId="42" fillId="0" borderId="16" xfId="0" applyFont="1" applyBorder="1" applyAlignment="1">
      <alignment horizontal="center" vertical="center"/>
    </xf>
    <xf numFmtId="0" fontId="60" fillId="0" borderId="0" xfId="92" applyFont="1" applyAlignment="1">
      <alignment horizontal="right"/>
    </xf>
    <xf numFmtId="0" fontId="7" fillId="28" borderId="12" xfId="92" applyFont="1" applyFill="1" applyBorder="1"/>
    <xf numFmtId="0" fontId="60" fillId="28" borderId="14" xfId="92" applyFont="1" applyFill="1" applyBorder="1" applyAlignment="1">
      <alignment horizontal="right"/>
    </xf>
    <xf numFmtId="0" fontId="7" fillId="28" borderId="46" xfId="92" applyFont="1" applyFill="1" applyBorder="1"/>
    <xf numFmtId="0" fontId="60" fillId="28" borderId="60" xfId="92" applyFont="1" applyFill="1" applyBorder="1" applyAlignment="1">
      <alignment horizontal="right"/>
    </xf>
    <xf numFmtId="0" fontId="1" fillId="0" borderId="0" xfId="0" applyFont="1" applyAlignment="1">
      <alignment horizontal="centerContinuous"/>
    </xf>
    <xf numFmtId="0" fontId="12" fillId="0" borderId="0" xfId="0" applyFont="1" applyAlignment="1">
      <alignment horizontal="centerContinuous"/>
    </xf>
    <xf numFmtId="2" fontId="1" fillId="0" borderId="0" xfId="0" applyNumberFormat="1" applyFont="1"/>
    <xf numFmtId="14" fontId="1" fillId="0" borderId="0" xfId="0" applyNumberFormat="1" applyFont="1"/>
    <xf numFmtId="0" fontId="1" fillId="0" borderId="126" xfId="0" applyFont="1" applyBorder="1" applyAlignment="1">
      <alignment vertical="center"/>
    </xf>
    <xf numFmtId="0" fontId="1" fillId="0" borderId="107" xfId="0" applyFont="1" applyBorder="1" applyAlignment="1">
      <alignment vertical="center"/>
    </xf>
    <xf numFmtId="2" fontId="1" fillId="0" borderId="107" xfId="0" applyNumberFormat="1" applyFont="1" applyBorder="1" applyAlignment="1">
      <alignment vertical="center"/>
    </xf>
    <xf numFmtId="14" fontId="1" fillId="0" borderId="107" xfId="0" applyNumberFormat="1" applyFont="1" applyBorder="1" applyAlignment="1">
      <alignment vertical="center"/>
    </xf>
    <xf numFmtId="0" fontId="1" fillId="0" borderId="107" xfId="0" applyFont="1" applyBorder="1" applyAlignment="1">
      <alignment vertical="center" wrapText="1"/>
    </xf>
    <xf numFmtId="0" fontId="1" fillId="0" borderId="106" xfId="0" applyFont="1" applyBorder="1" applyAlignment="1">
      <alignment horizontal="center" vertical="center"/>
    </xf>
    <xf numFmtId="0" fontId="1" fillId="0" borderId="124" xfId="0" applyFont="1" applyBorder="1" applyAlignment="1">
      <alignment vertical="center"/>
    </xf>
    <xf numFmtId="0" fontId="1" fillId="0" borderId="89" xfId="0" applyFont="1" applyBorder="1" applyAlignment="1">
      <alignment vertical="center"/>
    </xf>
    <xf numFmtId="2" fontId="1" fillId="0" borderId="89" xfId="0" applyNumberFormat="1" applyFont="1" applyBorder="1" applyAlignment="1">
      <alignment vertical="center"/>
    </xf>
    <xf numFmtId="14" fontId="1" fillId="0" borderId="89" xfId="0" applyNumberFormat="1" applyFont="1" applyBorder="1" applyAlignment="1">
      <alignment vertical="center"/>
    </xf>
    <xf numFmtId="0" fontId="1" fillId="0" borderId="89" xfId="0" applyFont="1" applyBorder="1" applyAlignment="1">
      <alignment vertical="center" wrapText="1"/>
    </xf>
    <xf numFmtId="0" fontId="1" fillId="0" borderId="88" xfId="0" applyFont="1" applyBorder="1" applyAlignment="1">
      <alignment horizontal="center" vertical="center"/>
    </xf>
    <xf numFmtId="0" fontId="1" fillId="0" borderId="205" xfId="0" applyFont="1" applyBorder="1" applyAlignment="1">
      <alignment vertical="center"/>
    </xf>
    <xf numFmtId="0" fontId="1" fillId="0" borderId="154" xfId="0" applyFont="1" applyBorder="1" applyAlignment="1">
      <alignment vertical="center"/>
    </xf>
    <xf numFmtId="2" fontId="1" fillId="0" borderId="154" xfId="0" applyNumberFormat="1" applyFont="1" applyBorder="1" applyAlignment="1">
      <alignment vertical="center"/>
    </xf>
    <xf numFmtId="14" fontId="1" fillId="0" borderId="154" xfId="0" applyNumberFormat="1" applyFont="1" applyBorder="1" applyAlignment="1">
      <alignment vertical="center"/>
    </xf>
    <xf numFmtId="2" fontId="57" fillId="0" borderId="154" xfId="0" applyNumberFormat="1" applyFont="1" applyBorder="1" applyAlignment="1">
      <alignment horizontal="center" vertical="center"/>
    </xf>
    <xf numFmtId="0" fontId="57" fillId="0" borderId="154" xfId="0" applyFont="1" applyBorder="1" applyAlignment="1">
      <alignment horizontal="center" vertical="center"/>
    </xf>
    <xf numFmtId="0" fontId="1" fillId="0" borderId="154" xfId="0" applyFont="1" applyBorder="1" applyAlignment="1">
      <alignment vertical="center" wrapText="1"/>
    </xf>
    <xf numFmtId="0" fontId="1" fillId="0" borderId="157" xfId="0" applyFont="1" applyBorder="1" applyAlignment="1">
      <alignment horizontal="center" vertical="center"/>
    </xf>
    <xf numFmtId="2" fontId="7" fillId="36" borderId="13" xfId="0" applyNumberFormat="1" applyFont="1" applyFill="1" applyBorder="1" applyAlignment="1">
      <alignment horizontal="center" vertical="center"/>
    </xf>
    <xf numFmtId="0" fontId="7" fillId="36" borderId="13" xfId="0" applyFont="1" applyFill="1" applyBorder="1" applyAlignment="1">
      <alignment horizontal="center" vertical="center"/>
    </xf>
    <xf numFmtId="14" fontId="8" fillId="0" borderId="0" xfId="121" applyNumberFormat="1" applyFont="1"/>
    <xf numFmtId="2" fontId="8" fillId="0" borderId="0" xfId="121" applyNumberFormat="1" applyFont="1"/>
    <xf numFmtId="0" fontId="12" fillId="30" borderId="0" xfId="0" applyFont="1" applyFill="1"/>
    <xf numFmtId="1" fontId="6" fillId="20" borderId="13" xfId="0" applyNumberFormat="1" applyFont="1" applyFill="1" applyBorder="1" applyAlignment="1">
      <alignment vertical="center"/>
    </xf>
    <xf numFmtId="0" fontId="12" fillId="0" borderId="0" xfId="79" applyFont="1" applyAlignment="1">
      <alignment horizontal="left" vertical="top" wrapText="1"/>
    </xf>
    <xf numFmtId="0" fontId="12" fillId="0" borderId="16" xfId="0" applyFont="1" applyBorder="1" applyAlignment="1">
      <alignment horizontal="center" vertical="center" wrapText="1"/>
    </xf>
    <xf numFmtId="0" fontId="12" fillId="0" borderId="10" xfId="0" applyFont="1" applyBorder="1" applyAlignment="1">
      <alignment horizontal="center" vertical="center" wrapText="1"/>
    </xf>
    <xf numFmtId="0" fontId="47" fillId="0" borderId="30" xfId="0" applyFont="1" applyBorder="1" applyAlignment="1">
      <alignment horizontal="center" vertical="center" wrapText="1"/>
    </xf>
    <xf numFmtId="0" fontId="47" fillId="0" borderId="66" xfId="0" applyFont="1" applyBorder="1" applyAlignment="1">
      <alignment horizontal="center" vertical="center" wrapText="1"/>
    </xf>
    <xf numFmtId="0" fontId="47" fillId="0" borderId="15" xfId="0" applyFont="1" applyBorder="1" applyAlignment="1">
      <alignment horizontal="center" vertical="center" wrapText="1"/>
    </xf>
    <xf numFmtId="0" fontId="12" fillId="0" borderId="13" xfId="0" applyFont="1" applyBorder="1" applyAlignment="1">
      <alignment horizontal="center" vertical="center"/>
    </xf>
    <xf numFmtId="0" fontId="12" fillId="0" borderId="13" xfId="0" applyFont="1" applyBorder="1" applyAlignment="1">
      <alignment horizontal="center" vertical="center" wrapText="1"/>
    </xf>
    <xf numFmtId="0" fontId="12" fillId="0" borderId="16" xfId="0" applyFont="1" applyBorder="1" applyAlignment="1">
      <alignment horizontal="center" vertical="center"/>
    </xf>
    <xf numFmtId="0" fontId="12" fillId="0" borderId="10" xfId="0" applyFont="1" applyBorder="1" applyAlignment="1">
      <alignment horizontal="center" vertical="center"/>
    </xf>
    <xf numFmtId="0" fontId="12" fillId="0" borderId="42" xfId="0" applyFont="1" applyBorder="1" applyAlignment="1">
      <alignment horizontal="center" vertical="center" wrapText="1"/>
    </xf>
    <xf numFmtId="0" fontId="12" fillId="0" borderId="37" xfId="0" applyFont="1" applyBorder="1" applyAlignment="1">
      <alignment horizontal="center" vertical="center" wrapText="1"/>
    </xf>
    <xf numFmtId="0" fontId="12" fillId="0" borderId="40" xfId="0" applyFont="1" applyBorder="1" applyAlignment="1">
      <alignment horizontal="center" vertical="center" wrapText="1"/>
    </xf>
    <xf numFmtId="0" fontId="12" fillId="0" borderId="22" xfId="0" applyFont="1" applyBorder="1" applyAlignment="1">
      <alignment horizontal="center" vertical="center" wrapText="1"/>
    </xf>
    <xf numFmtId="0" fontId="12" fillId="0" borderId="23" xfId="0" applyFont="1" applyBorder="1" applyAlignment="1">
      <alignment horizontal="center" vertical="center" wrapText="1"/>
    </xf>
    <xf numFmtId="1" fontId="12" fillId="0" borderId="65" xfId="0" applyNumberFormat="1" applyFont="1" applyBorder="1" applyAlignment="1">
      <alignment horizontal="center" vertical="center" wrapText="1"/>
    </xf>
    <xf numFmtId="1" fontId="12" fillId="0" borderId="28" xfId="0" applyNumberFormat="1" applyFont="1" applyBorder="1" applyAlignment="1">
      <alignment horizontal="center" vertical="center" wrapText="1"/>
    </xf>
    <xf numFmtId="4" fontId="12" fillId="0" borderId="22" xfId="0" applyNumberFormat="1" applyFont="1" applyBorder="1" applyAlignment="1">
      <alignment horizontal="center" vertical="center" wrapText="1"/>
    </xf>
    <xf numFmtId="4" fontId="12" fillId="0" borderId="13" xfId="0" applyNumberFormat="1" applyFont="1" applyBorder="1" applyAlignment="1">
      <alignment horizontal="center" vertical="center" wrapText="1"/>
    </xf>
    <xf numFmtId="0" fontId="12" fillId="0" borderId="22" xfId="0" applyFont="1" applyBorder="1" applyAlignment="1">
      <alignment horizontal="center" vertical="center"/>
    </xf>
    <xf numFmtId="0" fontId="45" fillId="0" borderId="22" xfId="0" applyFont="1" applyBorder="1" applyAlignment="1">
      <alignment horizontal="center" vertical="center" wrapText="1"/>
    </xf>
    <xf numFmtId="0" fontId="45" fillId="0" borderId="13" xfId="0" applyFont="1" applyBorder="1" applyAlignment="1">
      <alignment horizontal="center" vertical="center" wrapText="1"/>
    </xf>
    <xf numFmtId="0" fontId="12" fillId="0" borderId="67" xfId="0" applyFont="1" applyBorder="1" applyAlignment="1">
      <alignment horizontal="center" vertical="center" wrapText="1"/>
    </xf>
    <xf numFmtId="0" fontId="12" fillId="0" borderId="73" xfId="0" applyFont="1" applyBorder="1" applyAlignment="1">
      <alignment horizontal="center" vertical="center" wrapText="1"/>
    </xf>
    <xf numFmtId="0" fontId="12" fillId="0" borderId="74" xfId="0" applyFont="1" applyBorder="1" applyAlignment="1">
      <alignment horizontal="center" vertical="center" wrapText="1"/>
    </xf>
    <xf numFmtId="0" fontId="36" fillId="19" borderId="18" xfId="0" applyFont="1" applyFill="1" applyBorder="1" applyAlignment="1">
      <alignment horizontal="center" vertical="center" wrapText="1"/>
    </xf>
    <xf numFmtId="0" fontId="36" fillId="19" borderId="19" xfId="0" applyFont="1" applyFill="1" applyBorder="1" applyAlignment="1">
      <alignment horizontal="center" vertical="center" wrapText="1"/>
    </xf>
    <xf numFmtId="0" fontId="36" fillId="19" borderId="20" xfId="0" applyFont="1" applyFill="1" applyBorder="1" applyAlignment="1">
      <alignment horizontal="center" vertical="center" wrapText="1"/>
    </xf>
    <xf numFmtId="1" fontId="12" fillId="0" borderId="22" xfId="0" applyNumberFormat="1" applyFont="1" applyBorder="1" applyAlignment="1">
      <alignment horizontal="center" vertical="center" wrapText="1"/>
    </xf>
    <xf numFmtId="1" fontId="12" fillId="0" borderId="13" xfId="0" applyNumberFormat="1" applyFont="1" applyBorder="1" applyAlignment="1">
      <alignment horizontal="center" vertical="center" wrapText="1"/>
    </xf>
    <xf numFmtId="0" fontId="8" fillId="36" borderId="29" xfId="92" applyFont="1" applyFill="1" applyBorder="1" applyAlignment="1">
      <alignment horizontal="center" vertical="center" wrapText="1"/>
    </xf>
    <xf numFmtId="0" fontId="0" fillId="0" borderId="66" xfId="0" applyBorder="1" applyAlignment="1">
      <alignment horizontal="center" vertical="center" wrapText="1"/>
    </xf>
    <xf numFmtId="0" fontId="0" fillId="0" borderId="15" xfId="0" applyBorder="1" applyAlignment="1">
      <alignment horizontal="center" vertical="center" wrapText="1"/>
    </xf>
    <xf numFmtId="0" fontId="7" fillId="0" borderId="0" xfId="92" applyFont="1" applyAlignment="1">
      <alignment wrapText="1"/>
    </xf>
    <xf numFmtId="0" fontId="0" fillId="0" borderId="0" xfId="0"/>
    <xf numFmtId="0" fontId="60" fillId="28" borderId="17" xfId="92" applyFont="1" applyFill="1" applyBorder="1" applyAlignment="1">
      <alignment horizontal="center" vertical="center" wrapText="1"/>
    </xf>
    <xf numFmtId="0" fontId="0" fillId="28" borderId="17" xfId="0" applyFill="1" applyBorder="1" applyAlignment="1">
      <alignment horizontal="center" vertical="center" wrapText="1"/>
    </xf>
    <xf numFmtId="0" fontId="0" fillId="28" borderId="14" xfId="0" applyFill="1" applyBorder="1" applyAlignment="1">
      <alignment horizontal="center" vertical="center" wrapText="1"/>
    </xf>
    <xf numFmtId="0" fontId="7" fillId="28" borderId="11" xfId="61" applyFill="1" applyBorder="1" applyAlignment="1">
      <alignment horizontal="center" vertical="center" textRotation="90" wrapText="1"/>
    </xf>
    <xf numFmtId="0" fontId="0" fillId="28" borderId="11" xfId="0" applyFill="1" applyBorder="1" applyAlignment="1">
      <alignment horizontal="center" wrapText="1"/>
    </xf>
    <xf numFmtId="0" fontId="0" fillId="28" borderId="10" xfId="0" applyFill="1" applyBorder="1" applyAlignment="1">
      <alignment horizontal="center" wrapText="1"/>
    </xf>
    <xf numFmtId="0" fontId="8" fillId="28" borderId="13" xfId="92" applyFont="1" applyFill="1" applyBorder="1" applyAlignment="1">
      <alignment horizontal="center" vertical="center" wrapText="1"/>
    </xf>
    <xf numFmtId="0" fontId="7" fillId="28" borderId="72" xfId="61" applyFill="1" applyBorder="1" applyAlignment="1">
      <alignment horizontal="center" vertical="center" textRotation="90" wrapText="1"/>
    </xf>
    <xf numFmtId="0" fontId="0" fillId="28" borderId="72" xfId="0" applyFill="1" applyBorder="1" applyAlignment="1">
      <alignment horizontal="center" wrapText="1"/>
    </xf>
    <xf numFmtId="0" fontId="0" fillId="28" borderId="25" xfId="0" applyFill="1" applyBorder="1" applyAlignment="1">
      <alignment horizontal="center" wrapText="1"/>
    </xf>
    <xf numFmtId="0" fontId="5" fillId="28" borderId="29" xfId="92" applyFont="1" applyFill="1" applyBorder="1" applyAlignment="1">
      <alignment horizontal="center" vertical="center"/>
    </xf>
    <xf numFmtId="0" fontId="0" fillId="28" borderId="66" xfId="0" applyFill="1" applyBorder="1"/>
    <xf numFmtId="0" fontId="3" fillId="28" borderId="17" xfId="92" applyFont="1" applyFill="1" applyBorder="1" applyAlignment="1">
      <alignment horizontal="center" vertical="center"/>
    </xf>
    <xf numFmtId="0" fontId="3" fillId="28" borderId="0" xfId="92" applyFont="1" applyFill="1" applyAlignment="1">
      <alignment horizontal="center" vertical="center"/>
    </xf>
    <xf numFmtId="0" fontId="0" fillId="28" borderId="14" xfId="0" applyFill="1" applyBorder="1" applyAlignment="1">
      <alignment horizontal="center" vertical="center"/>
    </xf>
    <xf numFmtId="0" fontId="0" fillId="28" borderId="68" xfId="0" applyFill="1" applyBorder="1" applyAlignment="1">
      <alignment horizontal="center" vertical="center"/>
    </xf>
    <xf numFmtId="0" fontId="60" fillId="28" borderId="13" xfId="92" applyFont="1" applyFill="1" applyBorder="1" applyAlignment="1">
      <alignment horizontal="center" vertical="center" wrapText="1"/>
    </xf>
    <xf numFmtId="0" fontId="60" fillId="28" borderId="13" xfId="92" applyFont="1" applyFill="1" applyBorder="1" applyAlignment="1">
      <alignment horizontal="center" vertical="center"/>
    </xf>
    <xf numFmtId="0" fontId="60" fillId="28" borderId="30" xfId="92" applyFont="1" applyFill="1" applyBorder="1" applyAlignment="1">
      <alignment horizontal="center" vertical="center"/>
    </xf>
    <xf numFmtId="0" fontId="3" fillId="28" borderId="60" xfId="92" applyFont="1" applyFill="1" applyBorder="1" applyAlignment="1">
      <alignment horizontal="center" vertical="center"/>
    </xf>
    <xf numFmtId="0" fontId="0" fillId="28" borderId="17" xfId="0" applyFill="1" applyBorder="1" applyAlignment="1">
      <alignment horizontal="center" vertical="center"/>
    </xf>
    <xf numFmtId="0" fontId="5" fillId="28" borderId="30" xfId="92" applyFont="1" applyFill="1" applyBorder="1" applyAlignment="1">
      <alignment horizontal="center" vertical="center" wrapText="1"/>
    </xf>
    <xf numFmtId="0" fontId="69" fillId="28" borderId="66" xfId="0" applyFont="1" applyFill="1" applyBorder="1" applyAlignment="1">
      <alignment horizontal="center" vertical="center" wrapText="1"/>
    </xf>
    <xf numFmtId="0" fontId="60" fillId="28" borderId="59" xfId="92" applyFont="1" applyFill="1" applyBorder="1" applyAlignment="1">
      <alignment horizontal="center" vertical="center" wrapText="1"/>
    </xf>
    <xf numFmtId="0" fontId="60" fillId="28" borderId="11" xfId="92" applyFont="1" applyFill="1" applyBorder="1" applyAlignment="1">
      <alignment horizontal="center" vertical="center" wrapText="1"/>
    </xf>
    <xf numFmtId="0" fontId="7" fillId="28" borderId="17" xfId="61" applyFill="1" applyBorder="1" applyAlignment="1">
      <alignment horizontal="center" vertical="center" textRotation="90" wrapText="1"/>
    </xf>
    <xf numFmtId="0" fontId="0" fillId="28" borderId="17" xfId="0" applyFill="1" applyBorder="1" applyAlignment="1">
      <alignment horizontal="center" wrapText="1"/>
    </xf>
    <xf numFmtId="0" fontId="0" fillId="28" borderId="14" xfId="0" applyFill="1" applyBorder="1" applyAlignment="1">
      <alignment horizontal="center" wrapText="1"/>
    </xf>
    <xf numFmtId="0" fontId="60" fillId="28" borderId="11" xfId="92" applyFont="1" applyFill="1" applyBorder="1" applyAlignment="1">
      <alignment horizontal="center" vertical="center" textRotation="90" wrapText="1"/>
    </xf>
    <xf numFmtId="0" fontId="60" fillId="36" borderId="59" xfId="92" applyFont="1" applyFill="1" applyBorder="1" applyAlignment="1">
      <alignment horizontal="center" vertical="center" wrapText="1"/>
    </xf>
    <xf numFmtId="0" fontId="60" fillId="36" borderId="25" xfId="92" applyFont="1" applyFill="1" applyBorder="1" applyAlignment="1">
      <alignment horizontal="center" vertical="center" wrapText="1"/>
    </xf>
    <xf numFmtId="0" fontId="60" fillId="36" borderId="68" xfId="92" applyFont="1" applyFill="1" applyBorder="1" applyAlignment="1">
      <alignment horizontal="center" vertical="center" wrapText="1"/>
    </xf>
    <xf numFmtId="0" fontId="7" fillId="36" borderId="68" xfId="0" applyFont="1" applyFill="1" applyBorder="1" applyAlignment="1">
      <alignment horizontal="center" vertical="center" wrapText="1"/>
    </xf>
    <xf numFmtId="0" fontId="60" fillId="36" borderId="16" xfId="92" applyFont="1" applyFill="1" applyBorder="1" applyAlignment="1">
      <alignment horizontal="center" vertical="center" wrapText="1"/>
    </xf>
    <xf numFmtId="0" fontId="60" fillId="36" borderId="10" xfId="92" applyFont="1" applyFill="1" applyBorder="1" applyAlignment="1">
      <alignment horizontal="center" vertical="center" wrapText="1"/>
    </xf>
    <xf numFmtId="0" fontId="3" fillId="36" borderId="120" xfId="92" applyFont="1" applyFill="1" applyBorder="1" applyAlignment="1">
      <alignment horizontal="center" vertical="center" textRotation="90" wrapText="1"/>
    </xf>
    <xf numFmtId="0" fontId="58" fillId="36" borderId="177" xfId="92" applyFill="1" applyBorder="1" applyAlignment="1">
      <alignment horizontal="center" vertical="center" textRotation="90" wrapText="1"/>
    </xf>
    <xf numFmtId="0" fontId="3" fillId="36" borderId="110" xfId="92" applyFont="1" applyFill="1" applyBorder="1" applyAlignment="1">
      <alignment horizontal="center" vertical="center" textRotation="90" wrapText="1"/>
    </xf>
    <xf numFmtId="0" fontId="58" fillId="36" borderId="176" xfId="92" applyFill="1" applyBorder="1" applyAlignment="1">
      <alignment horizontal="center" vertical="center" textRotation="90" wrapText="1"/>
    </xf>
    <xf numFmtId="0" fontId="3" fillId="36" borderId="46" xfId="92" applyFont="1" applyFill="1" applyBorder="1" applyAlignment="1">
      <alignment horizontal="center" vertical="center" textRotation="90" wrapText="1"/>
    </xf>
    <xf numFmtId="0" fontId="3" fillId="36" borderId="41" xfId="92" applyFont="1" applyFill="1" applyBorder="1" applyAlignment="1">
      <alignment horizontal="center" vertical="center" textRotation="90" wrapText="1"/>
    </xf>
    <xf numFmtId="0" fontId="3" fillId="36" borderId="12" xfId="92" applyFont="1" applyFill="1" applyBorder="1" applyAlignment="1">
      <alignment horizontal="center" vertical="center" textRotation="90" wrapText="1"/>
    </xf>
    <xf numFmtId="0" fontId="60" fillId="36" borderId="30" xfId="92" applyFont="1" applyFill="1" applyBorder="1" applyAlignment="1">
      <alignment horizontal="center" vertical="center"/>
    </xf>
    <xf numFmtId="0" fontId="60" fillId="36" borderId="66" xfId="92" applyFont="1" applyFill="1" applyBorder="1" applyAlignment="1">
      <alignment horizontal="center" vertical="center"/>
    </xf>
    <xf numFmtId="0" fontId="60" fillId="36" borderId="15" xfId="92" applyFont="1" applyFill="1" applyBorder="1" applyAlignment="1">
      <alignment horizontal="center" vertical="center"/>
    </xf>
    <xf numFmtId="0" fontId="3" fillId="36" borderId="16" xfId="92" applyFont="1" applyFill="1" applyBorder="1" applyAlignment="1">
      <alignment horizontal="center" vertical="center" wrapText="1"/>
    </xf>
    <xf numFmtId="0" fontId="3" fillId="36" borderId="11" xfId="92" applyFont="1" applyFill="1" applyBorder="1" applyAlignment="1">
      <alignment horizontal="center" vertical="center" wrapText="1"/>
    </xf>
    <xf numFmtId="0" fontId="3" fillId="36" borderId="10" xfId="92" applyFont="1" applyFill="1" applyBorder="1" applyAlignment="1">
      <alignment horizontal="center" vertical="center" wrapText="1"/>
    </xf>
    <xf numFmtId="0" fontId="3" fillId="36" borderId="45" xfId="92" applyFont="1" applyFill="1" applyBorder="1" applyAlignment="1">
      <alignment horizontal="center" vertical="center"/>
    </xf>
    <xf numFmtId="0" fontId="0" fillId="36" borderId="79" xfId="0" applyFill="1" applyBorder="1" applyAlignment="1">
      <alignment horizontal="center" vertical="center"/>
    </xf>
    <xf numFmtId="0" fontId="0" fillId="36" borderId="46" xfId="0" applyFill="1" applyBorder="1" applyAlignment="1">
      <alignment horizontal="center" vertical="center"/>
    </xf>
    <xf numFmtId="0" fontId="0" fillId="0" borderId="27" xfId="0" applyBorder="1" applyAlignment="1">
      <alignment horizontal="center" vertical="center"/>
    </xf>
    <xf numFmtId="0" fontId="0" fillId="0" borderId="68" xfId="0" applyBorder="1" applyAlignment="1">
      <alignment horizontal="center" vertical="center"/>
    </xf>
    <xf numFmtId="0" fontId="0" fillId="0" borderId="12" xfId="0" applyBorder="1" applyAlignment="1">
      <alignment horizontal="center" vertical="center"/>
    </xf>
    <xf numFmtId="0" fontId="58" fillId="36" borderId="11" xfId="92" applyFill="1" applyBorder="1" applyAlignment="1">
      <alignment horizontal="center" vertical="center" wrapText="1"/>
    </xf>
    <xf numFmtId="0" fontId="58" fillId="36" borderId="10" xfId="92" applyFill="1" applyBorder="1" applyAlignment="1">
      <alignment horizontal="center" vertical="center" wrapText="1"/>
    </xf>
    <xf numFmtId="0" fontId="0" fillId="0" borderId="11" xfId="0" applyBorder="1" applyAlignment="1">
      <alignment horizontal="center" vertical="center" wrapText="1"/>
    </xf>
    <xf numFmtId="0" fontId="0" fillId="0" borderId="10" xfId="0" applyBorder="1" applyAlignment="1">
      <alignment horizontal="center" vertical="center" wrapText="1"/>
    </xf>
    <xf numFmtId="0" fontId="3" fillId="36" borderId="119" xfId="92" applyFont="1" applyFill="1" applyBorder="1" applyAlignment="1">
      <alignment horizontal="center" vertical="center" textRotation="90" wrapText="1"/>
    </xf>
    <xf numFmtId="0" fontId="58" fillId="36" borderId="175" xfId="92" applyFill="1" applyBorder="1" applyAlignment="1">
      <alignment horizontal="center" vertical="center" textRotation="90" wrapText="1"/>
    </xf>
    <xf numFmtId="0" fontId="3" fillId="36" borderId="16" xfId="92" applyFont="1" applyFill="1" applyBorder="1" applyAlignment="1">
      <alignment horizontal="center" vertical="center" textRotation="90" wrapText="1"/>
    </xf>
    <xf numFmtId="0" fontId="58" fillId="36" borderId="10" xfId="92" applyFill="1" applyBorder="1" applyAlignment="1">
      <alignment horizontal="center" vertical="center" textRotation="90" wrapText="1"/>
    </xf>
    <xf numFmtId="0" fontId="3" fillId="36" borderId="30" xfId="92" applyFont="1" applyFill="1" applyBorder="1" applyAlignment="1">
      <alignment horizontal="center" vertical="center" wrapText="1"/>
    </xf>
    <xf numFmtId="0" fontId="58" fillId="36" borderId="15" xfId="92" applyFill="1" applyBorder="1" applyAlignment="1">
      <alignment horizontal="center" vertical="center" wrapText="1"/>
    </xf>
    <xf numFmtId="0" fontId="58" fillId="36" borderId="66" xfId="92" applyFill="1" applyBorder="1" applyAlignment="1">
      <alignment horizontal="center" vertical="center" wrapText="1"/>
    </xf>
    <xf numFmtId="0" fontId="3" fillId="36" borderId="66" xfId="92" applyFont="1" applyFill="1" applyBorder="1" applyAlignment="1">
      <alignment horizontal="center" vertical="center" wrapText="1"/>
    </xf>
    <xf numFmtId="0" fontId="3" fillId="36" borderId="15" xfId="92" applyFont="1" applyFill="1" applyBorder="1" applyAlignment="1">
      <alignment horizontal="center" vertical="center" wrapText="1"/>
    </xf>
    <xf numFmtId="0" fontId="58" fillId="36" borderId="66" xfId="92" applyFill="1" applyBorder="1" applyAlignment="1">
      <alignment horizontal="center" vertical="center"/>
    </xf>
    <xf numFmtId="0" fontId="8" fillId="28" borderId="30" xfId="92" applyFont="1" applyFill="1" applyBorder="1" applyAlignment="1">
      <alignment horizontal="left" vertical="center" wrapText="1"/>
    </xf>
    <xf numFmtId="0" fontId="0" fillId="0" borderId="66" xfId="0" applyBorder="1" applyAlignment="1">
      <alignment horizontal="left"/>
    </xf>
    <xf numFmtId="0" fontId="0" fillId="0" borderId="51" xfId="0" applyBorder="1" applyAlignment="1">
      <alignment horizontal="left"/>
    </xf>
    <xf numFmtId="0" fontId="5" fillId="0" borderId="0" xfId="92" applyFont="1" applyAlignment="1">
      <alignment horizontal="right"/>
    </xf>
    <xf numFmtId="0" fontId="60" fillId="28" borderId="62" xfId="92" applyFont="1" applyFill="1" applyBorder="1" applyAlignment="1">
      <alignment horizontal="center" vertical="center" wrapText="1"/>
    </xf>
    <xf numFmtId="0" fontId="76" fillId="28" borderId="72" xfId="92" applyFont="1" applyFill="1" applyBorder="1" applyAlignment="1">
      <alignment horizontal="center" vertical="center" wrapText="1"/>
    </xf>
    <xf numFmtId="0" fontId="60" fillId="28" borderId="63" xfId="92" applyFont="1" applyFill="1" applyBorder="1" applyAlignment="1">
      <alignment horizontal="center" vertical="center" wrapText="1"/>
    </xf>
    <xf numFmtId="0" fontId="76" fillId="28" borderId="11" xfId="92" applyFont="1" applyFill="1" applyBorder="1" applyAlignment="1">
      <alignment horizontal="center" vertical="center" wrapText="1"/>
    </xf>
    <xf numFmtId="0" fontId="60" fillId="28" borderId="69" xfId="92" applyFont="1" applyFill="1" applyBorder="1" applyAlignment="1">
      <alignment horizontal="center" vertical="center" wrapText="1"/>
    </xf>
    <xf numFmtId="0" fontId="76" fillId="28" borderId="17" xfId="92" applyFont="1" applyFill="1" applyBorder="1" applyAlignment="1">
      <alignment horizontal="center" vertical="center" wrapText="1"/>
    </xf>
    <xf numFmtId="0" fontId="60" fillId="28" borderId="63" xfId="61" applyFont="1" applyFill="1" applyBorder="1" applyAlignment="1">
      <alignment horizontal="center" vertical="center" textRotation="90" wrapText="1"/>
    </xf>
    <xf numFmtId="0" fontId="60" fillId="28" borderId="11" xfId="0" applyFont="1" applyFill="1" applyBorder="1" applyAlignment="1">
      <alignment horizontal="center" textRotation="90" wrapText="1"/>
    </xf>
    <xf numFmtId="0" fontId="60" fillId="28" borderId="10" xfId="0" applyFont="1" applyFill="1" applyBorder="1" applyAlignment="1">
      <alignment horizontal="center" textRotation="90" wrapText="1"/>
    </xf>
    <xf numFmtId="0" fontId="60" fillId="28" borderId="203" xfId="92" applyFont="1" applyFill="1" applyBorder="1" applyAlignment="1">
      <alignment horizontal="center" vertical="center" wrapText="1"/>
    </xf>
    <xf numFmtId="0" fontId="0" fillId="0" borderId="176" xfId="0" applyBorder="1" applyAlignment="1">
      <alignment horizontal="center" vertical="center" wrapText="1"/>
    </xf>
    <xf numFmtId="0" fontId="59" fillId="0" borderId="68" xfId="92" applyFont="1" applyBorder="1" applyAlignment="1">
      <alignment horizontal="center"/>
    </xf>
    <xf numFmtId="0" fontId="0" fillId="0" borderId="68" xfId="0" applyBorder="1"/>
    <xf numFmtId="0" fontId="60" fillId="28" borderId="202" xfId="92" applyFont="1" applyFill="1" applyBorder="1" applyAlignment="1">
      <alignment horizontal="center" vertical="center" wrapText="1"/>
    </xf>
    <xf numFmtId="0" fontId="0" fillId="0" borderId="200" xfId="0" applyBorder="1" applyAlignment="1">
      <alignment horizontal="center" vertical="center" wrapText="1"/>
    </xf>
    <xf numFmtId="0" fontId="60" fillId="28" borderId="64" xfId="95" applyFont="1" applyFill="1" applyBorder="1" applyAlignment="1">
      <alignment horizontal="center" vertical="center" wrapText="1"/>
    </xf>
    <xf numFmtId="0" fontId="60" fillId="28" borderId="77" xfId="95" applyFont="1" applyFill="1" applyBorder="1" applyAlignment="1">
      <alignment horizontal="center" vertical="center"/>
    </xf>
    <xf numFmtId="0" fontId="0" fillId="0" borderId="202" xfId="0" applyBorder="1" applyAlignment="1">
      <alignment horizontal="center" vertical="center" wrapText="1"/>
    </xf>
    <xf numFmtId="49" fontId="60" fillId="28" borderId="18" xfId="92" applyNumberFormat="1" applyFont="1" applyFill="1"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49" fontId="60" fillId="28" borderId="204" xfId="92" applyNumberFormat="1" applyFont="1" applyFill="1" applyBorder="1" applyAlignment="1">
      <alignment horizontal="center" vertical="center" wrapText="1"/>
    </xf>
    <xf numFmtId="0" fontId="0" fillId="0" borderId="201" xfId="0" applyBorder="1" applyAlignment="1">
      <alignment horizontal="center" vertical="center" wrapText="1"/>
    </xf>
    <xf numFmtId="0" fontId="75" fillId="28" borderId="18" xfId="92" applyFont="1" applyFill="1" applyBorder="1" applyAlignment="1">
      <alignment horizontal="center" vertical="center" wrapText="1"/>
    </xf>
    <xf numFmtId="0" fontId="0" fillId="0" borderId="19" xfId="0" applyBorder="1" applyAlignment="1">
      <alignment horizontal="center" vertical="center" wrapText="1"/>
    </xf>
    <xf numFmtId="0" fontId="0" fillId="0" borderId="20" xfId="0" applyBorder="1" applyAlignment="1">
      <alignment horizontal="center" vertical="center" wrapText="1"/>
    </xf>
    <xf numFmtId="0" fontId="75" fillId="28" borderId="204" xfId="92" applyFont="1" applyFill="1" applyBorder="1" applyAlignment="1">
      <alignment horizontal="center" vertical="center" wrapText="1"/>
    </xf>
    <xf numFmtId="0" fontId="41" fillId="0" borderId="122" xfId="112" applyFont="1" applyBorder="1" applyAlignment="1">
      <alignment vertical="center" wrapText="1"/>
    </xf>
    <xf numFmtId="0" fontId="7" fillId="0" borderId="96" xfId="0" applyFont="1" applyBorder="1" applyAlignment="1">
      <alignment vertical="center" wrapText="1"/>
    </xf>
    <xf numFmtId="0" fontId="7" fillId="0" borderId="127" xfId="0" applyFont="1" applyBorder="1" applyAlignment="1">
      <alignment vertical="center"/>
    </xf>
    <xf numFmtId="0" fontId="42" fillId="0" borderId="0" xfId="120" applyFont="1" applyAlignment="1">
      <alignment vertical="center" wrapText="1"/>
    </xf>
    <xf numFmtId="0" fontId="60" fillId="36" borderId="30" xfId="0" applyFont="1" applyFill="1" applyBorder="1" applyAlignment="1">
      <alignment horizontal="center" vertical="center"/>
    </xf>
    <xf numFmtId="0" fontId="60" fillId="36" borderId="66" xfId="0" applyFont="1" applyFill="1" applyBorder="1" applyAlignment="1">
      <alignment horizontal="center" vertical="center"/>
    </xf>
    <xf numFmtId="0" fontId="60" fillId="36" borderId="51" xfId="0" applyFont="1" applyFill="1" applyBorder="1" applyAlignment="1">
      <alignment horizontal="center" vertical="center"/>
    </xf>
    <xf numFmtId="0" fontId="7" fillId="36" borderId="16" xfId="0" applyFont="1" applyFill="1" applyBorder="1" applyAlignment="1">
      <alignment horizontal="center" vertical="center" wrapText="1"/>
    </xf>
    <xf numFmtId="0" fontId="7" fillId="36" borderId="10" xfId="0" applyFont="1" applyFill="1" applyBorder="1" applyAlignment="1">
      <alignment horizontal="center" vertical="center" wrapText="1"/>
    </xf>
    <xf numFmtId="14" fontId="7" fillId="36" borderId="16" xfId="0" applyNumberFormat="1" applyFont="1" applyFill="1" applyBorder="1" applyAlignment="1">
      <alignment horizontal="center" vertical="center" wrapText="1"/>
    </xf>
    <xf numFmtId="14" fontId="7" fillId="36" borderId="10" xfId="0" applyNumberFormat="1" applyFont="1" applyFill="1" applyBorder="1" applyAlignment="1">
      <alignment horizontal="center" vertical="center" wrapText="1"/>
    </xf>
    <xf numFmtId="2" fontId="7" fillId="36" borderId="16" xfId="0" applyNumberFormat="1" applyFont="1" applyFill="1" applyBorder="1" applyAlignment="1">
      <alignment horizontal="center" vertical="center" wrapText="1"/>
    </xf>
    <xf numFmtId="2" fontId="7" fillId="36" borderId="10" xfId="0" applyNumberFormat="1" applyFont="1" applyFill="1" applyBorder="1" applyAlignment="1">
      <alignment horizontal="center" vertical="center" wrapText="1"/>
    </xf>
    <xf numFmtId="14" fontId="7" fillId="36" borderId="13" xfId="0" applyNumberFormat="1" applyFont="1" applyFill="1" applyBorder="1" applyAlignment="1">
      <alignment horizontal="center" vertical="center" wrapText="1"/>
    </xf>
    <xf numFmtId="0" fontId="7" fillId="36" borderId="13" xfId="0" applyFont="1" applyFill="1" applyBorder="1" applyAlignment="1">
      <alignment horizontal="center" vertical="center" wrapText="1"/>
    </xf>
    <xf numFmtId="2" fontId="7" fillId="36" borderId="13" xfId="0" applyNumberFormat="1" applyFont="1" applyFill="1" applyBorder="1" applyAlignment="1">
      <alignment horizontal="center" vertical="center" wrapText="1"/>
    </xf>
    <xf numFmtId="2" fontId="7" fillId="36" borderId="17" xfId="0" applyNumberFormat="1" applyFont="1" applyFill="1" applyBorder="1" applyAlignment="1">
      <alignment horizontal="center" vertical="center" wrapText="1"/>
    </xf>
    <xf numFmtId="2" fontId="7" fillId="36" borderId="0" xfId="0" applyNumberFormat="1" applyFont="1" applyFill="1" applyAlignment="1">
      <alignment horizontal="center" vertical="center" wrapText="1"/>
    </xf>
    <xf numFmtId="2" fontId="7" fillId="36" borderId="41" xfId="0" applyNumberFormat="1" applyFont="1" applyFill="1" applyBorder="1" applyAlignment="1">
      <alignment horizontal="center" vertical="center" wrapText="1"/>
    </xf>
    <xf numFmtId="0" fontId="7" fillId="28" borderId="165" xfId="61" applyFill="1" applyBorder="1" applyAlignment="1">
      <alignment horizontal="center" vertical="center" wrapText="1"/>
    </xf>
    <xf numFmtId="0" fontId="7" fillId="28" borderId="77" xfId="61" applyFill="1" applyBorder="1" applyAlignment="1">
      <alignment vertical="center" wrapText="1"/>
    </xf>
    <xf numFmtId="0" fontId="0" fillId="28" borderId="77" xfId="0" applyFill="1" applyBorder="1" applyAlignment="1">
      <alignment vertical="center" wrapText="1"/>
    </xf>
    <xf numFmtId="0" fontId="0" fillId="28" borderId="77" xfId="0" applyFill="1" applyBorder="1"/>
    <xf numFmtId="0" fontId="7" fillId="28" borderId="73" xfId="0" applyFont="1" applyFill="1" applyBorder="1" applyAlignment="1">
      <alignment horizontal="center" wrapText="1"/>
    </xf>
    <xf numFmtId="0" fontId="0" fillId="28" borderId="73" xfId="0" applyFill="1" applyBorder="1" applyAlignment="1">
      <alignment horizontal="center" wrapText="1"/>
    </xf>
    <xf numFmtId="0" fontId="0" fillId="28" borderId="74" xfId="0" applyFill="1" applyBorder="1" applyAlignment="1">
      <alignment horizontal="center" wrapText="1"/>
    </xf>
    <xf numFmtId="0" fontId="7" fillId="28" borderId="62" xfId="61" applyFill="1" applyBorder="1" applyAlignment="1">
      <alignment horizontal="center" vertical="center" wrapText="1"/>
    </xf>
    <xf numFmtId="0" fontId="7" fillId="28" borderId="72" xfId="61" applyFill="1" applyBorder="1" applyAlignment="1">
      <alignment vertical="center"/>
    </xf>
    <xf numFmtId="0" fontId="0" fillId="28" borderId="72" xfId="0" applyFill="1" applyBorder="1" applyAlignment="1">
      <alignment vertical="center"/>
    </xf>
    <xf numFmtId="0" fontId="0" fillId="0" borderId="72" xfId="0" applyBorder="1"/>
    <xf numFmtId="0" fontId="7" fillId="28" borderId="63" xfId="61" applyFill="1" applyBorder="1" applyAlignment="1">
      <alignment horizontal="center" vertical="center" textRotation="90" wrapText="1"/>
    </xf>
    <xf numFmtId="0" fontId="0" fillId="28" borderId="11" xfId="0" applyFill="1" applyBorder="1" applyAlignment="1">
      <alignment horizontal="center" vertical="center" wrapText="1"/>
    </xf>
    <xf numFmtId="0" fontId="0" fillId="0" borderId="11" xfId="0" applyBorder="1"/>
    <xf numFmtId="0" fontId="7" fillId="28" borderId="69" xfId="61" applyFill="1" applyBorder="1" applyAlignment="1">
      <alignment horizontal="center" vertical="center" wrapText="1"/>
    </xf>
    <xf numFmtId="0" fontId="7" fillId="28" borderId="17" xfId="61" applyFill="1" applyBorder="1" applyAlignment="1">
      <alignment horizontal="center" vertical="center" wrapText="1"/>
    </xf>
    <xf numFmtId="0" fontId="0" fillId="0" borderId="17" xfId="0" applyBorder="1"/>
    <xf numFmtId="0" fontId="7" fillId="28" borderId="11" xfId="61" applyFill="1" applyBorder="1" applyAlignment="1">
      <alignment vertical="center" textRotation="90" wrapText="1"/>
    </xf>
    <xf numFmtId="0" fontId="0" fillId="28" borderId="11" xfId="0" applyFill="1" applyBorder="1"/>
    <xf numFmtId="0" fontId="7" fillId="28" borderId="69" xfId="61" applyFill="1" applyBorder="1" applyAlignment="1">
      <alignment horizontal="center" vertical="center" textRotation="90" wrapText="1"/>
    </xf>
    <xf numFmtId="0" fontId="7" fillId="28" borderId="17" xfId="0" applyFont="1" applyFill="1" applyBorder="1" applyAlignment="1">
      <alignment horizontal="center" wrapText="1"/>
    </xf>
    <xf numFmtId="0" fontId="7" fillId="28" borderId="164" xfId="92" applyFont="1" applyFill="1" applyBorder="1" applyAlignment="1">
      <alignment horizontal="center" vertical="center"/>
    </xf>
    <xf numFmtId="0" fontId="7" fillId="28" borderId="96" xfId="92" applyFont="1" applyFill="1" applyBorder="1" applyAlignment="1">
      <alignment horizontal="center" vertical="center"/>
    </xf>
    <xf numFmtId="0" fontId="7" fillId="28" borderId="127" xfId="92" applyFont="1" applyFill="1" applyBorder="1" applyAlignment="1">
      <alignment horizontal="center" vertical="center"/>
    </xf>
    <xf numFmtId="0" fontId="7" fillId="28" borderId="60" xfId="0" applyFont="1" applyFill="1" applyBorder="1" applyAlignment="1">
      <alignment horizontal="center" vertical="center" wrapText="1"/>
    </xf>
    <xf numFmtId="0" fontId="0" fillId="28" borderId="79" xfId="0" applyFill="1" applyBorder="1" applyAlignment="1">
      <alignment horizontal="center" vertical="center" wrapText="1"/>
    </xf>
    <xf numFmtId="0" fontId="0" fillId="28" borderId="46" xfId="0" applyFill="1" applyBorder="1" applyAlignment="1">
      <alignment horizontal="center" vertical="center" wrapText="1"/>
    </xf>
    <xf numFmtId="0" fontId="7" fillId="28" borderId="120" xfId="92" applyFont="1" applyFill="1" applyBorder="1" applyAlignment="1">
      <alignment horizontal="center" vertical="center" wrapText="1"/>
    </xf>
    <xf numFmtId="0" fontId="7" fillId="28" borderId="162" xfId="92" applyFont="1" applyFill="1" applyBorder="1" applyAlignment="1">
      <alignment horizontal="center" vertical="center" wrapText="1"/>
    </xf>
    <xf numFmtId="0" fontId="7" fillId="28" borderId="11" xfId="98" applyFill="1" applyBorder="1" applyAlignment="1">
      <alignment wrapText="1"/>
    </xf>
    <xf numFmtId="0" fontId="0" fillId="0" borderId="10" xfId="0" applyBorder="1" applyAlignment="1">
      <alignment wrapText="1"/>
    </xf>
    <xf numFmtId="0" fontId="7" fillId="28" borderId="63" xfId="61" applyFill="1" applyBorder="1" applyAlignment="1">
      <alignment horizontal="center" vertical="center" wrapText="1"/>
    </xf>
    <xf numFmtId="0" fontId="0" fillId="0" borderId="11" xfId="0" applyBorder="1" applyAlignment="1">
      <alignment horizontal="center" vertical="center"/>
    </xf>
    <xf numFmtId="0" fontId="7" fillId="28" borderId="45" xfId="0" applyFont="1" applyFill="1" applyBorder="1" applyAlignment="1">
      <alignment horizontal="center" vertical="center" wrapText="1"/>
    </xf>
    <xf numFmtId="0" fontId="7" fillId="28" borderId="110" xfId="92" applyFont="1" applyFill="1" applyBorder="1" applyAlignment="1">
      <alignment horizontal="center" vertical="center" wrapText="1"/>
    </xf>
    <xf numFmtId="0" fontId="7" fillId="28" borderId="116" xfId="92" applyFont="1" applyFill="1" applyBorder="1" applyAlignment="1">
      <alignment horizontal="center" vertical="center" wrapText="1"/>
    </xf>
    <xf numFmtId="0" fontId="7" fillId="28" borderId="79" xfId="0" applyFont="1" applyFill="1" applyBorder="1" applyAlignment="1">
      <alignment horizontal="center" vertical="center" wrapText="1"/>
    </xf>
    <xf numFmtId="0" fontId="1" fillId="28" borderId="109" xfId="61" applyFont="1" applyFill="1" applyBorder="1" applyAlignment="1">
      <alignment horizontal="center" vertical="center" wrapText="1"/>
    </xf>
    <xf numFmtId="0" fontId="1" fillId="28" borderId="117" xfId="0" applyFont="1" applyFill="1" applyBorder="1" applyAlignment="1">
      <alignment vertical="center"/>
    </xf>
    <xf numFmtId="0" fontId="0" fillId="0" borderId="117" xfId="0" applyBorder="1"/>
    <xf numFmtId="0" fontId="7" fillId="28" borderId="44" xfId="61" applyFill="1" applyBorder="1" applyAlignment="1">
      <alignment horizontal="center" vertical="center" wrapText="1"/>
    </xf>
    <xf numFmtId="0" fontId="7" fillId="28" borderId="64" xfId="61" applyFill="1" applyBorder="1" applyAlignment="1">
      <alignment horizontal="center" vertical="center" wrapText="1"/>
    </xf>
    <xf numFmtId="0" fontId="1" fillId="28" borderId="120" xfId="61" applyFont="1" applyFill="1" applyBorder="1" applyAlignment="1">
      <alignment horizontal="center" vertical="center" wrapText="1"/>
    </xf>
    <xf numFmtId="0" fontId="1" fillId="28" borderId="162" xfId="0" applyFont="1" applyFill="1" applyBorder="1" applyAlignment="1">
      <alignment vertical="center"/>
    </xf>
    <xf numFmtId="0" fontId="0" fillId="0" borderId="162" xfId="0" applyBorder="1"/>
    <xf numFmtId="0" fontId="7" fillId="28" borderId="118" xfId="92" applyFont="1" applyFill="1" applyBorder="1" applyAlignment="1">
      <alignment horizontal="center" vertical="center" wrapText="1"/>
    </xf>
    <xf numFmtId="0" fontId="7" fillId="28" borderId="163" xfId="92" applyFont="1" applyFill="1" applyBorder="1" applyAlignment="1">
      <alignment horizontal="center" vertical="center" wrapText="1"/>
    </xf>
    <xf numFmtId="0" fontId="7" fillId="28" borderId="64" xfId="0" applyFont="1" applyFill="1" applyBorder="1" applyAlignment="1">
      <alignment horizontal="center" vertical="center" wrapText="1"/>
    </xf>
    <xf numFmtId="0" fontId="0" fillId="0" borderId="77" xfId="0" applyBorder="1" applyAlignment="1">
      <alignment horizontal="center" vertical="center"/>
    </xf>
    <xf numFmtId="0" fontId="0" fillId="0" borderId="49" xfId="0" applyBorder="1" applyAlignment="1">
      <alignment horizontal="center" vertical="center"/>
    </xf>
    <xf numFmtId="0" fontId="7" fillId="28" borderId="11" xfId="98" applyFill="1" applyBorder="1" applyAlignment="1">
      <alignment vertical="center" wrapText="1"/>
    </xf>
    <xf numFmtId="0" fontId="7" fillId="28" borderId="111" xfId="92" applyFont="1" applyFill="1" applyBorder="1" applyAlignment="1">
      <alignment horizontal="center" vertical="center" wrapText="1"/>
    </xf>
    <xf numFmtId="0" fontId="7" fillId="28" borderId="115" xfId="92" applyFont="1" applyFill="1" applyBorder="1" applyAlignment="1">
      <alignment horizontal="center" vertical="center" wrapText="1"/>
    </xf>
    <xf numFmtId="0" fontId="59" fillId="0" borderId="0" xfId="92" applyFont="1" applyAlignment="1">
      <alignment horizontal="center" wrapText="1"/>
    </xf>
    <xf numFmtId="0" fontId="0" fillId="0" borderId="0" xfId="0" applyAlignment="1">
      <alignment wrapText="1"/>
    </xf>
    <xf numFmtId="0" fontId="60" fillId="28" borderId="96" xfId="61" applyFont="1" applyFill="1" applyBorder="1" applyAlignment="1">
      <alignment horizontal="left" vertical="center" wrapText="1"/>
    </xf>
    <xf numFmtId="0" fontId="0" fillId="0" borderId="96" xfId="0" applyBorder="1" applyAlignment="1">
      <alignment vertical="center" wrapText="1"/>
    </xf>
    <xf numFmtId="0" fontId="0" fillId="0" borderId="127" xfId="0" applyBorder="1" applyAlignment="1">
      <alignment vertical="center" wrapText="1"/>
    </xf>
    <xf numFmtId="0" fontId="60" fillId="28" borderId="105" xfId="61" applyFont="1" applyFill="1" applyBorder="1" applyAlignment="1">
      <alignment horizontal="left" vertical="center" wrapText="1"/>
    </xf>
    <xf numFmtId="0" fontId="0" fillId="0" borderId="105" xfId="0" applyBorder="1" applyAlignment="1">
      <alignment vertical="center" wrapText="1"/>
    </xf>
    <xf numFmtId="0" fontId="0" fillId="0" borderId="125" xfId="0" applyBorder="1" applyAlignment="1">
      <alignment vertical="center" wrapText="1"/>
    </xf>
    <xf numFmtId="0" fontId="1" fillId="28" borderId="110" xfId="61" applyFont="1" applyFill="1" applyBorder="1" applyAlignment="1">
      <alignment horizontal="center" vertical="center" wrapText="1"/>
    </xf>
    <xf numFmtId="0" fontId="1" fillId="28" borderId="116" xfId="0" applyFont="1" applyFill="1" applyBorder="1" applyAlignment="1">
      <alignment vertical="center"/>
    </xf>
    <xf numFmtId="0" fontId="0" fillId="0" borderId="116" xfId="0" applyBorder="1"/>
    <xf numFmtId="0" fontId="7" fillId="28" borderId="46" xfId="61" applyFill="1" applyBorder="1" applyAlignment="1">
      <alignment horizontal="center" vertical="center" wrapText="1"/>
    </xf>
    <xf numFmtId="0" fontId="0" fillId="28" borderId="41" xfId="0" applyFill="1" applyBorder="1" applyAlignment="1">
      <alignment vertical="center"/>
    </xf>
    <xf numFmtId="0" fontId="0" fillId="0" borderId="41" xfId="0" applyBorder="1"/>
    <xf numFmtId="0" fontId="0" fillId="28" borderId="76" xfId="0" applyFill="1" applyBorder="1" applyAlignment="1">
      <alignment horizontal="center" vertical="center" wrapText="1"/>
    </xf>
    <xf numFmtId="0" fontId="7" fillId="28" borderId="90" xfId="92" applyFont="1" applyFill="1" applyBorder="1" applyAlignment="1">
      <alignment horizontal="center" vertical="center"/>
    </xf>
    <xf numFmtId="0" fontId="7" fillId="28" borderId="108" xfId="0" applyFont="1" applyFill="1" applyBorder="1" applyAlignment="1">
      <alignment horizontal="right" vertical="center" wrapText="1"/>
    </xf>
    <xf numFmtId="0" fontId="60" fillId="28" borderId="122" xfId="61" applyFont="1" applyFill="1" applyBorder="1" applyAlignment="1">
      <alignment horizontal="right" vertical="center" wrapText="1"/>
    </xf>
    <xf numFmtId="0" fontId="0" fillId="0" borderId="96" xfId="0" applyBorder="1" applyAlignment="1">
      <alignment horizontal="right" vertical="center" wrapText="1"/>
    </xf>
    <xf numFmtId="0" fontId="53" fillId="23" borderId="67" xfId="0" applyFont="1" applyFill="1" applyBorder="1" applyAlignment="1" applyProtection="1">
      <alignment horizontal="center" vertical="center"/>
      <protection locked="0"/>
    </xf>
    <xf numFmtId="0" fontId="53" fillId="23" borderId="73" xfId="0" applyFont="1" applyFill="1" applyBorder="1" applyAlignment="1" applyProtection="1">
      <alignment horizontal="center" vertical="center"/>
      <protection locked="0"/>
    </xf>
    <xf numFmtId="0" fontId="53" fillId="23" borderId="56" xfId="0" applyFont="1" applyFill="1" applyBorder="1" applyAlignment="1" applyProtection="1">
      <alignment horizontal="center" vertical="center"/>
      <protection locked="0"/>
    </xf>
    <xf numFmtId="0" fontId="11" fillId="23" borderId="13" xfId="0" applyFont="1" applyFill="1" applyBorder="1" applyAlignment="1" applyProtection="1">
      <alignment horizontal="center" vertical="center"/>
      <protection locked="0"/>
    </xf>
    <xf numFmtId="0" fontId="11" fillId="23" borderId="28" xfId="0" applyFont="1" applyFill="1" applyBorder="1" applyAlignment="1" applyProtection="1">
      <alignment horizontal="center" vertical="center"/>
      <protection locked="0"/>
    </xf>
    <xf numFmtId="0" fontId="52" fillId="23" borderId="13" xfId="0" applyFont="1" applyFill="1" applyBorder="1" applyAlignment="1" applyProtection="1">
      <alignment horizontal="center" vertical="center"/>
      <protection locked="0"/>
    </xf>
    <xf numFmtId="0" fontId="52" fillId="23" borderId="28" xfId="0" applyFont="1" applyFill="1" applyBorder="1" applyAlignment="1" applyProtection="1">
      <alignment horizontal="center" vertical="center"/>
      <protection locked="0"/>
    </xf>
    <xf numFmtId="0" fontId="11" fillId="23" borderId="23" xfId="0" applyFont="1" applyFill="1" applyBorder="1" applyAlignment="1" applyProtection="1">
      <alignment horizontal="center" vertical="center" wrapText="1"/>
      <protection locked="0"/>
    </xf>
    <xf numFmtId="0" fontId="11" fillId="23" borderId="24" xfId="0" applyFont="1" applyFill="1" applyBorder="1" applyAlignment="1" applyProtection="1">
      <alignment horizontal="center" vertical="center" wrapText="1"/>
      <protection locked="0"/>
    </xf>
    <xf numFmtId="0" fontId="11" fillId="23" borderId="22" xfId="0" applyFont="1" applyFill="1" applyBorder="1" applyAlignment="1" applyProtection="1">
      <alignment horizontal="center" vertical="center"/>
      <protection locked="0"/>
    </xf>
    <xf numFmtId="0" fontId="11" fillId="23" borderId="65" xfId="0" applyFont="1" applyFill="1" applyBorder="1" applyAlignment="1" applyProtection="1">
      <alignment horizontal="center" vertical="center"/>
      <protection locked="0"/>
    </xf>
    <xf numFmtId="0" fontId="47" fillId="0" borderId="13" xfId="0" applyFont="1" applyBorder="1" applyAlignment="1">
      <alignment horizontal="center" vertical="center" wrapText="1"/>
    </xf>
    <xf numFmtId="0" fontId="47" fillId="0" borderId="16" xfId="0" applyFont="1" applyBorder="1" applyAlignment="1">
      <alignment horizontal="center" vertical="center" wrapText="1"/>
    </xf>
    <xf numFmtId="0" fontId="47" fillId="0" borderId="10" xfId="0" applyFont="1" applyBorder="1" applyAlignment="1">
      <alignment horizontal="center" vertical="center" wrapText="1"/>
    </xf>
    <xf numFmtId="0" fontId="12" fillId="0" borderId="63" xfId="0" applyFont="1" applyBorder="1" applyAlignment="1">
      <alignment horizontal="center" vertical="center" wrapText="1"/>
    </xf>
    <xf numFmtId="0" fontId="12" fillId="0" borderId="11" xfId="0" applyFont="1" applyBorder="1" applyAlignment="1">
      <alignment horizontal="center" vertical="center" wrapText="1"/>
    </xf>
    <xf numFmtId="1" fontId="12" fillId="0" borderId="67" xfId="0" applyNumberFormat="1" applyFont="1" applyBorder="1" applyAlignment="1">
      <alignment horizontal="center" vertical="center" wrapText="1"/>
    </xf>
    <xf numFmtId="1" fontId="12" fillId="0" borderId="30" xfId="0" applyNumberFormat="1" applyFont="1" applyBorder="1" applyAlignment="1">
      <alignment horizontal="center" vertical="center" wrapText="1"/>
    </xf>
    <xf numFmtId="1" fontId="13" fillId="0" borderId="18" xfId="0" applyNumberFormat="1" applyFont="1" applyBorder="1" applyAlignment="1">
      <alignment horizontal="center" vertical="center" wrapText="1"/>
    </xf>
    <xf numFmtId="1" fontId="13" fillId="0" borderId="19" xfId="0" applyNumberFormat="1" applyFont="1" applyBorder="1" applyAlignment="1">
      <alignment horizontal="center" vertical="center" wrapText="1"/>
    </xf>
    <xf numFmtId="1" fontId="13" fillId="0" borderId="20" xfId="0" applyNumberFormat="1" applyFont="1" applyBorder="1" applyAlignment="1">
      <alignment horizontal="center" vertical="center" wrapText="1"/>
    </xf>
    <xf numFmtId="0" fontId="43" fillId="0" borderId="42" xfId="0" applyFont="1" applyBorder="1" applyAlignment="1">
      <alignment horizontal="center" vertical="center" wrapText="1"/>
    </xf>
    <xf numFmtId="0" fontId="43" fillId="0" borderId="37" xfId="0" applyFont="1" applyBorder="1" applyAlignment="1">
      <alignment horizontal="center" vertical="center" wrapText="1"/>
    </xf>
    <xf numFmtId="0" fontId="43" fillId="0" borderId="40" xfId="0" applyFont="1" applyBorder="1" applyAlignment="1">
      <alignment horizontal="center" vertical="center" wrapText="1"/>
    </xf>
    <xf numFmtId="0" fontId="13" fillId="0" borderId="10" xfId="0" applyFont="1" applyBorder="1" applyAlignment="1">
      <alignment horizontal="center" vertical="center"/>
    </xf>
    <xf numFmtId="0" fontId="13" fillId="0" borderId="13" xfId="0" applyFont="1" applyBorder="1" applyAlignment="1">
      <alignment horizontal="center" vertical="center"/>
    </xf>
    <xf numFmtId="0" fontId="36" fillId="19" borderId="18" xfId="0" applyFont="1" applyFill="1" applyBorder="1" applyAlignment="1">
      <alignment horizontal="left" vertical="center" wrapText="1"/>
    </xf>
    <xf numFmtId="0" fontId="36" fillId="19" borderId="19" xfId="0" applyFont="1" applyFill="1" applyBorder="1" applyAlignment="1">
      <alignment horizontal="left" vertical="center" wrapText="1"/>
    </xf>
    <xf numFmtId="0" fontId="12" fillId="0" borderId="14" xfId="61" applyFont="1" applyBorder="1" applyAlignment="1">
      <alignment horizontal="center" vertical="center" wrapText="1"/>
    </xf>
    <xf numFmtId="0" fontId="12" fillId="0" borderId="12" xfId="61" applyFont="1" applyBorder="1" applyAlignment="1">
      <alignment horizontal="center" vertical="center" wrapText="1"/>
    </xf>
    <xf numFmtId="0" fontId="12" fillId="20" borderId="18" xfId="61" applyFont="1" applyFill="1" applyBorder="1" applyAlignment="1">
      <alignment horizontal="left" vertical="center" wrapText="1"/>
    </xf>
    <xf numFmtId="0" fontId="12" fillId="20" borderId="19" xfId="61" applyFont="1" applyFill="1" applyBorder="1" applyAlignment="1">
      <alignment horizontal="left" vertical="center" wrapText="1"/>
    </xf>
    <xf numFmtId="1" fontId="12" fillId="0" borderId="63" xfId="61" applyNumberFormat="1" applyFont="1" applyBorder="1" applyAlignment="1">
      <alignment horizontal="center" vertical="center" wrapText="1"/>
    </xf>
    <xf numFmtId="1" fontId="12" fillId="0" borderId="43" xfId="61" applyNumberFormat="1" applyFont="1" applyBorder="1" applyAlignment="1">
      <alignment horizontal="center" vertical="center" wrapText="1"/>
    </xf>
    <xf numFmtId="4" fontId="12" fillId="0" borderId="14" xfId="61" applyNumberFormat="1" applyFont="1" applyBorder="1" applyAlignment="1">
      <alignment horizontal="center" vertical="center" wrapText="1"/>
    </xf>
    <xf numFmtId="4" fontId="12" fillId="0" borderId="68" xfId="61" applyNumberFormat="1" applyFont="1" applyBorder="1" applyAlignment="1">
      <alignment horizontal="center" vertical="center" wrapText="1"/>
    </xf>
    <xf numFmtId="4" fontId="12" fillId="0" borderId="12" xfId="61" applyNumberFormat="1" applyFont="1" applyBorder="1" applyAlignment="1">
      <alignment horizontal="center" vertical="center" wrapText="1"/>
    </xf>
    <xf numFmtId="0" fontId="12" fillId="0" borderId="62" xfId="61" applyFont="1" applyBorder="1" applyAlignment="1">
      <alignment horizontal="center" vertical="center" wrapText="1"/>
    </xf>
    <xf numFmtId="0" fontId="12" fillId="0" borderId="58" xfId="61" applyFont="1" applyBorder="1" applyAlignment="1">
      <alignment horizontal="center" vertical="center" wrapText="1"/>
    </xf>
    <xf numFmtId="0" fontId="12" fillId="0" borderId="63" xfId="61" applyFont="1" applyBorder="1" applyAlignment="1">
      <alignment horizontal="center" vertical="center" wrapText="1"/>
    </xf>
    <xf numFmtId="0" fontId="12" fillId="0" borderId="43" xfId="61" applyFont="1" applyBorder="1" applyAlignment="1">
      <alignment horizontal="center" vertical="center" wrapText="1"/>
    </xf>
    <xf numFmtId="0" fontId="12" fillId="0" borderId="68" xfId="61" applyFont="1" applyBorder="1" applyAlignment="1">
      <alignment horizontal="center" vertical="center" wrapText="1"/>
    </xf>
    <xf numFmtId="4" fontId="12" fillId="0" borderId="63" xfId="61" applyNumberFormat="1" applyFont="1" applyBorder="1" applyAlignment="1">
      <alignment horizontal="center" vertical="center" wrapText="1"/>
    </xf>
    <xf numFmtId="4" fontId="12" fillId="0" borderId="43" xfId="61" applyNumberFormat="1" applyFont="1" applyBorder="1" applyAlignment="1">
      <alignment horizontal="center" vertical="center" wrapText="1"/>
    </xf>
    <xf numFmtId="0" fontId="12" fillId="20" borderId="18" xfId="61" applyFont="1" applyFill="1" applyBorder="1" applyAlignment="1">
      <alignment horizontal="center" vertical="center" wrapText="1"/>
    </xf>
    <xf numFmtId="0" fontId="12" fillId="20" borderId="19" xfId="61" applyFont="1" applyFill="1" applyBorder="1" applyAlignment="1">
      <alignment horizontal="center" vertical="center" wrapText="1"/>
    </xf>
    <xf numFmtId="0" fontId="8" fillId="20" borderId="18" xfId="78" applyFont="1" applyFill="1" applyBorder="1" applyAlignment="1">
      <alignment horizontal="center" vertical="center"/>
    </xf>
    <xf numFmtId="0" fontId="8" fillId="20" borderId="19" xfId="78" applyFont="1" applyFill="1" applyBorder="1" applyAlignment="1">
      <alignment horizontal="center" vertical="center"/>
    </xf>
    <xf numFmtId="0" fontId="8" fillId="20" borderId="20" xfId="78" applyFont="1" applyFill="1" applyBorder="1" applyAlignment="1">
      <alignment horizontal="center" vertical="center"/>
    </xf>
    <xf numFmtId="0" fontId="6" fillId="0" borderId="63" xfId="0" applyFont="1" applyBorder="1" applyAlignment="1">
      <alignment horizontal="center" vertical="center" wrapText="1"/>
    </xf>
    <xf numFmtId="0" fontId="6" fillId="0" borderId="10" xfId="0" applyFont="1" applyBorder="1" applyAlignment="1">
      <alignment horizontal="center" vertical="center" wrapText="1"/>
    </xf>
    <xf numFmtId="1" fontId="6" fillId="0" borderId="63" xfId="0" applyNumberFormat="1" applyFont="1" applyBorder="1" applyAlignment="1">
      <alignment horizontal="center" vertical="center" wrapText="1"/>
    </xf>
    <xf numFmtId="1" fontId="6" fillId="0" borderId="10" xfId="0" applyNumberFormat="1" applyFont="1" applyBorder="1" applyAlignment="1">
      <alignment horizontal="center" vertical="center" wrapText="1"/>
    </xf>
    <xf numFmtId="0" fontId="5" fillId="0" borderId="62" xfId="78" applyFont="1" applyBorder="1" applyAlignment="1">
      <alignment horizontal="center" vertical="center"/>
    </xf>
    <xf numFmtId="0" fontId="5" fillId="0" borderId="25" xfId="78" applyFont="1" applyBorder="1" applyAlignment="1">
      <alignment horizontal="center" vertical="center"/>
    </xf>
    <xf numFmtId="0" fontId="6" fillId="0" borderId="67" xfId="0" applyFont="1" applyBorder="1" applyAlignment="1">
      <alignment horizontal="center" vertical="center" wrapText="1"/>
    </xf>
    <xf numFmtId="0" fontId="6" fillId="0" borderId="74" xfId="0" applyFont="1" applyBorder="1" applyAlignment="1">
      <alignment horizontal="center" vertical="center" wrapText="1"/>
    </xf>
    <xf numFmtId="0" fontId="6" fillId="25" borderId="63" xfId="0" applyFont="1" applyFill="1" applyBorder="1" applyAlignment="1">
      <alignment horizontal="center" vertical="center" wrapText="1"/>
    </xf>
    <xf numFmtId="0" fontId="6" fillId="25" borderId="10" xfId="0" applyFont="1" applyFill="1" applyBorder="1" applyAlignment="1">
      <alignment horizontal="center" vertical="center" wrapText="1"/>
    </xf>
    <xf numFmtId="0" fontId="6" fillId="0" borderId="69" xfId="0" applyFont="1" applyBorder="1" applyAlignment="1">
      <alignment horizontal="center" vertical="center" wrapText="1"/>
    </xf>
    <xf numFmtId="0" fontId="6" fillId="0" borderId="44" xfId="0" applyFont="1" applyBorder="1" applyAlignment="1">
      <alignment horizontal="center" vertical="center" wrapText="1"/>
    </xf>
    <xf numFmtId="0" fontId="6" fillId="0" borderId="80" xfId="0" applyFont="1" applyBorder="1" applyAlignment="1">
      <alignment horizontal="center" vertical="center" wrapText="1"/>
    </xf>
    <xf numFmtId="0" fontId="6" fillId="0" borderId="73" xfId="0" applyFont="1" applyBorder="1" applyAlignment="1">
      <alignment horizontal="center" vertical="center" wrapText="1"/>
    </xf>
    <xf numFmtId="0" fontId="42" fillId="0" borderId="0" xfId="0" applyFont="1" applyAlignment="1">
      <alignment vertical="center" wrapText="1"/>
    </xf>
    <xf numFmtId="0" fontId="52" fillId="20" borderId="18" xfId="0" applyFont="1" applyFill="1" applyBorder="1" applyAlignment="1">
      <alignment horizontal="center" vertical="center"/>
    </xf>
    <xf numFmtId="0" fontId="52" fillId="20" borderId="19" xfId="0" applyFont="1" applyFill="1" applyBorder="1" applyAlignment="1">
      <alignment horizontal="center" vertical="center"/>
    </xf>
    <xf numFmtId="0" fontId="52" fillId="20" borderId="20" xfId="0" applyFont="1" applyFill="1" applyBorder="1" applyAlignment="1">
      <alignment horizontal="center" vertical="center"/>
    </xf>
    <xf numFmtId="0" fontId="8" fillId="0" borderId="18" xfId="0" applyFont="1" applyBorder="1" applyAlignment="1">
      <alignment horizontal="center" vertical="center"/>
    </xf>
    <xf numFmtId="0" fontId="8" fillId="0" borderId="19" xfId="0" applyFont="1" applyBorder="1" applyAlignment="1">
      <alignment horizontal="center" vertical="center"/>
    </xf>
    <xf numFmtId="0" fontId="8" fillId="0" borderId="20" xfId="0" applyFont="1" applyBorder="1" applyAlignment="1">
      <alignment horizontal="center" vertical="center"/>
    </xf>
    <xf numFmtId="0" fontId="57" fillId="20" borderId="72" xfId="0" applyFont="1" applyFill="1" applyBorder="1" applyAlignment="1">
      <alignment horizontal="center" vertical="center" wrapText="1"/>
    </xf>
    <xf numFmtId="0" fontId="57" fillId="20" borderId="58" xfId="0" applyFont="1" applyFill="1" applyBorder="1" applyAlignment="1">
      <alignment horizontal="center" vertical="center" wrapText="1"/>
    </xf>
    <xf numFmtId="0" fontId="57" fillId="20" borderId="11" xfId="0" applyFont="1" applyFill="1" applyBorder="1" applyAlignment="1">
      <alignment horizontal="center" vertical="center" wrapText="1"/>
    </xf>
    <xf numFmtId="0" fontId="57" fillId="20" borderId="43" xfId="0" applyFont="1" applyFill="1" applyBorder="1" applyAlignment="1">
      <alignment horizontal="center" vertical="center" wrapText="1"/>
    </xf>
    <xf numFmtId="14" fontId="57" fillId="20" borderId="11" xfId="0" applyNumberFormat="1" applyFont="1" applyFill="1" applyBorder="1" applyAlignment="1">
      <alignment horizontal="center" vertical="center" wrapText="1"/>
    </xf>
    <xf numFmtId="14" fontId="57" fillId="20" borderId="43" xfId="0" applyNumberFormat="1" applyFont="1" applyFill="1" applyBorder="1" applyAlignment="1">
      <alignment horizontal="center" vertical="center" wrapText="1"/>
    </xf>
    <xf numFmtId="2" fontId="57" fillId="20" borderId="11" xfId="0" applyNumberFormat="1" applyFont="1" applyFill="1" applyBorder="1" applyAlignment="1">
      <alignment horizontal="center" vertical="center" wrapText="1"/>
    </xf>
    <xf numFmtId="2" fontId="57" fillId="20" borderId="43" xfId="0" applyNumberFormat="1" applyFont="1" applyFill="1" applyBorder="1" applyAlignment="1">
      <alignment horizontal="center" vertical="center" wrapText="1"/>
    </xf>
    <xf numFmtId="14" fontId="57" fillId="20" borderId="10" xfId="0" applyNumberFormat="1" applyFont="1" applyFill="1" applyBorder="1" applyAlignment="1">
      <alignment horizontal="center" vertical="center" wrapText="1"/>
    </xf>
    <xf numFmtId="14" fontId="57" fillId="20" borderId="23" xfId="0" applyNumberFormat="1" applyFont="1" applyFill="1" applyBorder="1" applyAlignment="1">
      <alignment horizontal="center" vertical="center" wrapText="1"/>
    </xf>
    <xf numFmtId="0" fontId="57" fillId="20" borderId="10" xfId="0" applyFont="1" applyFill="1" applyBorder="1" applyAlignment="1">
      <alignment horizontal="center" vertical="center" wrapText="1"/>
    </xf>
    <xf numFmtId="0" fontId="57" fillId="20" borderId="23" xfId="0" applyFont="1" applyFill="1" applyBorder="1" applyAlignment="1">
      <alignment horizontal="center" vertical="center" wrapText="1"/>
    </xf>
    <xf numFmtId="2" fontId="57" fillId="20" borderId="10" xfId="0" applyNumberFormat="1" applyFont="1" applyFill="1" applyBorder="1" applyAlignment="1">
      <alignment horizontal="center" vertical="center" wrapText="1"/>
    </xf>
    <xf numFmtId="2" fontId="57" fillId="20" borderId="23" xfId="0" applyNumberFormat="1" applyFont="1" applyFill="1" applyBorder="1" applyAlignment="1">
      <alignment horizontal="center" vertical="center" wrapText="1"/>
    </xf>
    <xf numFmtId="2" fontId="57" fillId="20" borderId="17" xfId="0" applyNumberFormat="1" applyFont="1" applyFill="1" applyBorder="1" applyAlignment="1">
      <alignment horizontal="center" vertical="center" wrapText="1"/>
    </xf>
    <xf numFmtId="2" fontId="57" fillId="20" borderId="0" xfId="0" applyNumberFormat="1" applyFont="1" applyFill="1" applyAlignment="1">
      <alignment horizontal="center" vertical="center" wrapText="1"/>
    </xf>
    <xf numFmtId="2" fontId="57" fillId="20" borderId="41" xfId="0" applyNumberFormat="1" applyFont="1" applyFill="1" applyBorder="1" applyAlignment="1">
      <alignment horizontal="center" vertical="center" wrapText="1"/>
    </xf>
    <xf numFmtId="0" fontId="57" fillId="20" borderId="75" xfId="0" applyFont="1" applyFill="1" applyBorder="1" applyAlignment="1">
      <alignment horizontal="center" vertical="center" wrapText="1"/>
    </xf>
    <xf numFmtId="0" fontId="57" fillId="20" borderId="71" xfId="0" applyFont="1" applyFill="1" applyBorder="1" applyAlignment="1">
      <alignment horizontal="center" vertical="center" wrapText="1"/>
    </xf>
    <xf numFmtId="0" fontId="80" fillId="0" borderId="48" xfId="97" applyFont="1" applyBorder="1" applyAlignment="1">
      <alignment horizontal="center" vertical="center" wrapText="1"/>
    </xf>
    <xf numFmtId="0" fontId="1" fillId="0" borderId="48" xfId="97" applyBorder="1" applyAlignment="1">
      <alignment horizontal="center" vertical="center" wrapText="1"/>
    </xf>
    <xf numFmtId="0" fontId="78" fillId="0" borderId="48" xfId="97" applyFont="1" applyBorder="1" applyAlignment="1">
      <alignment horizontal="center" vertical="center" wrapText="1"/>
    </xf>
    <xf numFmtId="0" fontId="79" fillId="0" borderId="48" xfId="97" applyFont="1" applyBorder="1" applyAlignment="1">
      <alignment horizontal="center" vertical="center" wrapText="1"/>
    </xf>
    <xf numFmtId="0" fontId="7" fillId="0" borderId="0" xfId="0" applyFont="1" applyAlignment="1">
      <alignment horizontal="left"/>
    </xf>
  </cellXfs>
  <cellStyles count="122">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Comma" xfId="28" builtinId="3"/>
    <cellStyle name="Comma 10" xfId="29" xr:uid="{00000000-0005-0000-0000-00001C000000}"/>
    <cellStyle name="Comma 10 2" xfId="99" xr:uid="{00000000-0005-0000-0000-00001D000000}"/>
    <cellStyle name="Comma 11" xfId="30" xr:uid="{00000000-0005-0000-0000-00001E000000}"/>
    <cellStyle name="Comma 11 2" xfId="100" xr:uid="{00000000-0005-0000-0000-00001F000000}"/>
    <cellStyle name="Comma 12" xfId="31" xr:uid="{00000000-0005-0000-0000-000020000000}"/>
    <cellStyle name="Comma 12 2" xfId="101" xr:uid="{00000000-0005-0000-0000-000021000000}"/>
    <cellStyle name="Comma 13" xfId="32" xr:uid="{00000000-0005-0000-0000-000022000000}"/>
    <cellStyle name="Comma 13 2" xfId="102" xr:uid="{00000000-0005-0000-0000-000023000000}"/>
    <cellStyle name="Comma 14" xfId="33" xr:uid="{00000000-0005-0000-0000-000024000000}"/>
    <cellStyle name="Comma 2" xfId="34" xr:uid="{00000000-0005-0000-0000-000025000000}"/>
    <cellStyle name="Comma 2 2" xfId="35" xr:uid="{00000000-0005-0000-0000-000026000000}"/>
    <cellStyle name="Comma 3" xfId="36" xr:uid="{00000000-0005-0000-0000-000027000000}"/>
    <cellStyle name="Comma 4" xfId="37" xr:uid="{00000000-0005-0000-0000-000028000000}"/>
    <cellStyle name="Comma 4 2" xfId="38" xr:uid="{00000000-0005-0000-0000-000029000000}"/>
    <cellStyle name="Comma 4 2 2" xfId="104" xr:uid="{00000000-0005-0000-0000-00002A000000}"/>
    <cellStyle name="Comma 4 3" xfId="103" xr:uid="{00000000-0005-0000-0000-00002B000000}"/>
    <cellStyle name="Comma 5" xfId="39" xr:uid="{00000000-0005-0000-0000-00002C000000}"/>
    <cellStyle name="Comma 5 2" xfId="105" xr:uid="{00000000-0005-0000-0000-00002D000000}"/>
    <cellStyle name="Comma 6" xfId="40" xr:uid="{00000000-0005-0000-0000-00002E000000}"/>
    <cellStyle name="Comma 6 2" xfId="41" xr:uid="{00000000-0005-0000-0000-00002F000000}"/>
    <cellStyle name="Comma 6 2 2" xfId="107" xr:uid="{00000000-0005-0000-0000-000030000000}"/>
    <cellStyle name="Comma 6 3" xfId="106" xr:uid="{00000000-0005-0000-0000-000031000000}"/>
    <cellStyle name="Comma 7" xfId="42" xr:uid="{00000000-0005-0000-0000-000032000000}"/>
    <cellStyle name="Comma 7 2" xfId="43" xr:uid="{00000000-0005-0000-0000-000033000000}"/>
    <cellStyle name="Comma 7 3" xfId="108" xr:uid="{00000000-0005-0000-0000-000034000000}"/>
    <cellStyle name="Comma 8" xfId="44" xr:uid="{00000000-0005-0000-0000-000035000000}"/>
    <cellStyle name="Comma 8 2" xfId="109" xr:uid="{00000000-0005-0000-0000-000036000000}"/>
    <cellStyle name="Comma 9" xfId="45" xr:uid="{00000000-0005-0000-0000-000037000000}"/>
    <cellStyle name="Comma 9 2" xfId="110" xr:uid="{00000000-0005-0000-0000-000038000000}"/>
    <cellStyle name="Date" xfId="46" xr:uid="{00000000-0005-0000-0000-000039000000}"/>
    <cellStyle name="Explanatory Text" xfId="47" builtinId="53" customBuiltin="1"/>
    <cellStyle name="Good" xfId="48" builtinId="26" customBuiltin="1"/>
    <cellStyle name="Heading 1" xfId="49" builtinId="16" customBuiltin="1"/>
    <cellStyle name="Heading 2" xfId="50" builtinId="17" customBuiltin="1"/>
    <cellStyle name="Heading 3" xfId="51" builtinId="18" customBuiltin="1"/>
    <cellStyle name="Heading 4" xfId="52" builtinId="19" customBuiltin="1"/>
    <cellStyle name="Input" xfId="53" builtinId="20" customBuiltin="1"/>
    <cellStyle name="Komma [0]_Tabellen - benchmark" xfId="54" xr:uid="{00000000-0005-0000-0000-000041000000}"/>
    <cellStyle name="Komma_Tabellen - benchmark" xfId="55" xr:uid="{00000000-0005-0000-0000-000042000000}"/>
    <cellStyle name="Linked Cell" xfId="56" builtinId="24" customBuiltin="1"/>
    <cellStyle name="Neutral" xfId="57" builtinId="28" customBuiltin="1"/>
    <cellStyle name="Normal" xfId="0" builtinId="0"/>
    <cellStyle name="Normal 10" xfId="92" xr:uid="{00000000-0005-0000-0000-000046000000}"/>
    <cellStyle name="Normal 11" xfId="97" xr:uid="{00000000-0005-0000-0000-000047000000}"/>
    <cellStyle name="Normal 12" xfId="98" xr:uid="{00000000-0005-0000-0000-000048000000}"/>
    <cellStyle name="Normal 2" xfId="58" xr:uid="{00000000-0005-0000-0000-000049000000}"/>
    <cellStyle name="Normal 2 10" xfId="96" xr:uid="{00000000-0005-0000-0000-00004A000000}"/>
    <cellStyle name="Normal 2 2" xfId="59" xr:uid="{00000000-0005-0000-0000-00004B000000}"/>
    <cellStyle name="Normal 2 2 2" xfId="112" xr:uid="{00000000-0005-0000-0000-00004C000000}"/>
    <cellStyle name="Normal 2 3" xfId="111" xr:uid="{00000000-0005-0000-0000-00004D000000}"/>
    <cellStyle name="Normal 2_DD Investitii P" xfId="60" xr:uid="{00000000-0005-0000-0000-00004E000000}"/>
    <cellStyle name="Normal 2_Muntenia Nord_dec 2012_PE realiz _17_05_13_transmis ANRE" xfId="61" xr:uid="{00000000-0005-0000-0000-00004F000000}"/>
    <cellStyle name="Normal 3" xfId="62" xr:uid="{00000000-0005-0000-0000-000050000000}"/>
    <cellStyle name="Normal 3 2" xfId="113" xr:uid="{00000000-0005-0000-0000-000051000000}"/>
    <cellStyle name="Normal 4" xfId="63" xr:uid="{00000000-0005-0000-0000-000052000000}"/>
    <cellStyle name="Normal 4 2" xfId="64" xr:uid="{00000000-0005-0000-0000-000053000000}"/>
    <cellStyle name="Normal 4 2 2" xfId="115" xr:uid="{00000000-0005-0000-0000-000054000000}"/>
    <cellStyle name="Normal 4 3" xfId="114" xr:uid="{00000000-0005-0000-0000-000055000000}"/>
    <cellStyle name="Normal 4_DD Investitii P" xfId="65" xr:uid="{00000000-0005-0000-0000-000056000000}"/>
    <cellStyle name="Normal 5" xfId="66" xr:uid="{00000000-0005-0000-0000-000057000000}"/>
    <cellStyle name="Normal 5 2" xfId="67" xr:uid="{00000000-0005-0000-0000-000058000000}"/>
    <cellStyle name="Normal 5 2 2" xfId="117" xr:uid="{00000000-0005-0000-0000-000059000000}"/>
    <cellStyle name="Normal 5 3" xfId="116" xr:uid="{00000000-0005-0000-0000-00005A000000}"/>
    <cellStyle name="Normal 5_DD Investitii P" xfId="68" xr:uid="{00000000-0005-0000-0000-00005B000000}"/>
    <cellStyle name="Normal 6" xfId="69" xr:uid="{00000000-0005-0000-0000-00005C000000}"/>
    <cellStyle name="Normal 6 2" xfId="70" xr:uid="{00000000-0005-0000-0000-00005D000000}"/>
    <cellStyle name="Normal 6 3" xfId="118" xr:uid="{00000000-0005-0000-0000-00005E000000}"/>
    <cellStyle name="Normal 6_DD Investitii P" xfId="71" xr:uid="{00000000-0005-0000-0000-00005F000000}"/>
    <cellStyle name="Normal 7" xfId="72" xr:uid="{00000000-0005-0000-0000-000060000000}"/>
    <cellStyle name="Normal 7 2" xfId="119" xr:uid="{00000000-0005-0000-0000-000061000000}"/>
    <cellStyle name="Normal 8" xfId="73" xr:uid="{00000000-0005-0000-0000-000062000000}"/>
    <cellStyle name="Normal 9" xfId="74" xr:uid="{00000000-0005-0000-0000-000063000000}"/>
    <cellStyle name="Normal 9 2" xfId="120" xr:uid="{00000000-0005-0000-0000-000064000000}"/>
    <cellStyle name="Normal_15 feb 2010_dupa site 16 dec 2009 Anexe D1_D6  machete monitorizare ODP" xfId="75" xr:uid="{00000000-0005-0000-0000-000065000000}"/>
    <cellStyle name="Normal_Anexa 5 -cod TEL-20.23 " xfId="95" xr:uid="{00000000-0005-0000-0000-000066000000}"/>
    <cellStyle name="Normal_Anexe D" xfId="93" xr:uid="{00000000-0005-0000-0000-000067000000}"/>
    <cellStyle name="Normal_Evidenta investitii Moldova 2" xfId="76" xr:uid="{00000000-0005-0000-0000-000068000000}"/>
    <cellStyle name="Normal_Evidenta investitii Moldova 2 2" xfId="77" xr:uid="{00000000-0005-0000-0000-000069000000}"/>
    <cellStyle name="Normal_Evidenta investitii Trans" xfId="78" xr:uid="{00000000-0005-0000-0000-00006A000000}"/>
    <cellStyle name="Normal_F7 -Macheta decontare orara" xfId="79" xr:uid="{00000000-0005-0000-0000-00006B000000}"/>
    <cellStyle name="Normal_F7 -Macheta decontare orara 2" xfId="80" xr:uid="{00000000-0005-0000-0000-00006C000000}"/>
    <cellStyle name="Normal_F7 -Macheta decontare orara 3" xfId="121" xr:uid="{26C4CF6C-2A40-46A1-8545-CB695CA540F0}"/>
    <cellStyle name="Note" xfId="81" builtinId="10" customBuiltin="1"/>
    <cellStyle name="Output" xfId="82" builtinId="21" customBuiltin="1"/>
    <cellStyle name="Standaard_Tabellen - benchmark" xfId="83" xr:uid="{00000000-0005-0000-0000-00006F000000}"/>
    <cellStyle name="Standard_2000.10.20 Spreadsheet CBT Settlement - Draft" xfId="84" xr:uid="{00000000-0005-0000-0000-000070000000}"/>
    <cellStyle name="Standard_2000.10.20 Spreadsheet CBT Settlement - Draft 2" xfId="94" xr:uid="{00000000-0005-0000-0000-000071000000}"/>
    <cellStyle name="Style 1" xfId="85" xr:uid="{00000000-0005-0000-0000-000072000000}"/>
    <cellStyle name="Title" xfId="86" builtinId="15" customBuiltin="1"/>
    <cellStyle name="Total" xfId="87" builtinId="25" customBuiltin="1"/>
    <cellStyle name="Valuta [0]_Tabellen - benchmark" xfId="88" xr:uid="{00000000-0005-0000-0000-000075000000}"/>
    <cellStyle name="Valuta_Tabellen - benchmark" xfId="89" xr:uid="{00000000-0005-0000-0000-000076000000}"/>
    <cellStyle name="Warning Text" xfId="90" builtinId="11" customBuiltin="1"/>
    <cellStyle name="Warning Text 2" xfId="91" xr:uid="{00000000-0005-0000-0000-000078000000}"/>
  </cellStyles>
  <dxfs count="0"/>
  <tableStyles count="0" defaultTableStyle="TableStyleMedium2" defaultPivotStyle="PivotStyleLight16"/>
  <colors>
    <mruColors>
      <color rgb="FFCCFFFF"/>
      <color rgb="FF33CC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3.xml"/><Relationship Id="rId28"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2.xml"/><Relationship Id="rId27"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gabrieladob\TD\MACHETE_2014\FAZA%20PROIECT\pe%20site\DD%20Investitii%20P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anielanegut\d$\Dana\DISTRIBUTIE\Metod%20Tarife%20Distrib\Dec%201713_2014_aprobare%20Ghid%20si%20Machete\14-07-28-03-34-25Racordare_la_rete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preotescu\c\WINDOWS\TEMP\SIMU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e Generale"/>
      <sheetName val="D.3. Investiții"/>
      <sheetName val="D.3.1.Investiții suplimentare"/>
      <sheetName val="D.3.2. Investiții C.4"/>
      <sheetName val="D4. Iesiri MF"/>
      <sheetName val="D.5. Volum instalatii"/>
      <sheetName val="Tarif rac. TI"/>
      <sheetName val="Tarif rac. TR"/>
    </sheetNames>
    <sheetDataSet>
      <sheetData sheetId="0" refreshError="1">
        <row r="4">
          <cell r="C4" t="str">
            <v>&lt;operator&gt;</v>
          </cell>
        </row>
        <row r="5">
          <cell r="C5" t="str">
            <v>iulie</v>
          </cell>
        </row>
        <row r="6">
          <cell r="C6" t="str">
            <v>&lt;anul&gt;</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e Generale"/>
      <sheetName val="D6.1. Acces retea AA"/>
      <sheetName val="D6.2. Acces retea ATR"/>
      <sheetName val="D6.3.Electrificari si extinderi"/>
      <sheetName val="Date_Generale"/>
      <sheetName val="D6_1__Acces_retea_AA"/>
      <sheetName val="D6_2__Acces_retea_ATR"/>
      <sheetName val="D6_3_Electrificari_si_extinderi"/>
    </sheetNames>
    <sheetDataSet>
      <sheetData sheetId="0">
        <row r="4">
          <cell r="C4" t="str">
            <v>&lt;operator&gt;</v>
          </cell>
        </row>
        <row r="5">
          <cell r="C5" t="str">
            <v>&lt;luna&gt;</v>
          </cell>
        </row>
        <row r="6">
          <cell r="C6" t="str">
            <v>&lt;anul&gt;</v>
          </cell>
        </row>
      </sheetData>
      <sheetData sheetId="1"/>
      <sheetData sheetId="2"/>
      <sheetData sheetId="3"/>
      <sheetData sheetId="4">
        <row r="4">
          <cell r="C4" t="str">
            <v>&lt;operator&gt;</v>
          </cell>
        </row>
      </sheetData>
      <sheetData sheetId="5"/>
      <sheetData sheetId="6"/>
      <sheetData sheetId="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AM"/>
      <sheetName val="TOTO"/>
      <sheetName val="TOTOL"/>
      <sheetName val="TOTOL_FOX"/>
      <sheetName val="TOTOL_FOX (L)"/>
      <sheetName val="TOTOL_FOX _R (2)"/>
      <sheetName val="Sheet2"/>
      <sheetName val="total"/>
      <sheetName val="TOTOL_FOX_(L)"/>
      <sheetName val="TOTOL_FOX__R_(2)"/>
      <sheetName val="TOTOL_FOX_(L)1"/>
      <sheetName val="TOTOL_FOX__R_(2)1"/>
      <sheetName val="TOTOL_FOX_(L)2"/>
      <sheetName val="TOTOL_FOX__R_(2)2"/>
      <sheetName val="TOTOL_FOX_(L)3"/>
    </sheetNames>
    <sheetDataSet>
      <sheetData sheetId="0">
        <row r="1">
          <cell r="D1">
            <v>1.0712533950539589</v>
          </cell>
        </row>
        <row r="2">
          <cell r="D2">
            <v>0.98244321850143312</v>
          </cell>
        </row>
        <row r="3">
          <cell r="D3">
            <v>1.038550285407184</v>
          </cell>
        </row>
        <row r="4">
          <cell r="D4">
            <v>0.9985547534648247</v>
          </cell>
        </row>
        <row r="5">
          <cell r="D5">
            <v>1.0024885919974897</v>
          </cell>
        </row>
        <row r="6">
          <cell r="D6">
            <v>1.0038494204565285</v>
          </cell>
        </row>
        <row r="7">
          <cell r="D7">
            <v>1.0192409886122411</v>
          </cell>
        </row>
        <row r="8">
          <cell r="D8">
            <v>1.0101507246461225</v>
          </cell>
        </row>
        <row r="9">
          <cell r="D9">
            <v>0.99991875522762297</v>
          </cell>
        </row>
        <row r="10">
          <cell r="D10">
            <v>1.0084270681487424</v>
          </cell>
        </row>
        <row r="11">
          <cell r="D11">
            <v>1.0435290026996835</v>
          </cell>
        </row>
        <row r="12">
          <cell r="D12">
            <v>1.0368281153307686</v>
          </cell>
        </row>
      </sheetData>
      <sheetData sheetId="1"/>
      <sheetData sheetId="2"/>
      <sheetData sheetId="3"/>
      <sheetData sheetId="4"/>
      <sheetData sheetId="5"/>
      <sheetData sheetId="6"/>
      <sheetData sheetId="7"/>
      <sheetData sheetId="8"/>
      <sheetData sheetId="9"/>
      <sheetData sheetId="10" refreshError="1"/>
      <sheetData sheetId="11"/>
      <sheetData sheetId="12"/>
      <sheetData sheetId="13"/>
      <sheetData sheetId="1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10.bin"/><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s>
</file>

<file path=xl/worksheets/_rels/sheet14.xml.rels><?xml version="1.0" encoding="UTF-8" standalone="yes"?>
<Relationships xmlns="http://schemas.openxmlformats.org/package/2006/relationships"><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s>
</file>

<file path=xl/worksheets/_rels/sheet15.xml.rels><?xml version="1.0" encoding="UTF-8" standalone="yes"?>
<Relationships xmlns="http://schemas.openxmlformats.org/package/2006/relationships"><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s>
</file>

<file path=xl/worksheets/_rels/sheet16.xml.rels><?xml version="1.0" encoding="UTF-8" standalone="yes"?>
<Relationships xmlns="http://schemas.openxmlformats.org/package/2006/relationships"><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25.bin"/><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6B281E-8656-4950-A2C8-47C77F7673BC}">
  <sheetPr>
    <pageSetUpPr fitToPage="1"/>
  </sheetPr>
  <dimension ref="A1:AK50"/>
  <sheetViews>
    <sheetView zoomScale="70" zoomScaleNormal="70" zoomScaleSheetLayoutView="55" workbookViewId="0">
      <selection activeCell="A50" sqref="A50:O50"/>
    </sheetView>
  </sheetViews>
  <sheetFormatPr defaultColWidth="9.109375" defaultRowHeight="15"/>
  <cols>
    <col min="1" max="1" width="6" style="364" customWidth="1"/>
    <col min="2" max="2" width="46.5546875" style="364" customWidth="1"/>
    <col min="3" max="3" width="10.5546875" style="364" customWidth="1"/>
    <col min="4" max="4" width="12" style="364" customWidth="1"/>
    <col min="5" max="8" width="7.5546875" style="364" customWidth="1"/>
    <col min="9" max="9" width="16.5546875" style="364" customWidth="1"/>
    <col min="10" max="10" width="8.88671875" style="364" customWidth="1"/>
    <col min="11" max="16" width="13.44140625" style="364" customWidth="1"/>
    <col min="17" max="17" width="11.5546875" style="364" customWidth="1"/>
    <col min="18" max="21" width="13.44140625" style="364" customWidth="1"/>
    <col min="22" max="22" width="8.109375" style="364" customWidth="1"/>
    <col min="23" max="23" width="6.109375" style="364" customWidth="1"/>
    <col min="24" max="24" width="18.44140625" style="364" customWidth="1"/>
    <col min="25" max="25" width="8" style="364" customWidth="1"/>
    <col min="26" max="26" width="8.109375" style="364" customWidth="1"/>
    <col min="27" max="28" width="8" style="364" customWidth="1"/>
    <col min="29" max="29" width="7.44140625" style="364" customWidth="1"/>
    <col min="30" max="30" width="7.88671875" style="364" customWidth="1"/>
    <col min="31" max="31" width="7.109375" style="364" customWidth="1"/>
    <col min="32" max="33" width="9.109375" style="364" customWidth="1"/>
    <col min="34" max="34" width="11.44140625" style="364" customWidth="1"/>
    <col min="35" max="36" width="9.109375" style="364" customWidth="1"/>
    <col min="37" max="37" width="12.88671875" style="364" customWidth="1"/>
    <col min="38" max="16384" width="9.109375" style="364"/>
  </cols>
  <sheetData>
    <row r="1" spans="1:37" ht="21">
      <c r="A1" s="930" t="s">
        <v>410</v>
      </c>
      <c r="B1" s="929"/>
      <c r="C1" s="929"/>
      <c r="D1" s="929"/>
      <c r="E1" s="929"/>
      <c r="F1" s="929"/>
      <c r="G1" s="929"/>
      <c r="H1" s="929"/>
      <c r="I1" s="929"/>
      <c r="J1" s="929"/>
      <c r="K1" s="929"/>
      <c r="L1" s="929"/>
      <c r="M1" s="929"/>
      <c r="N1" s="929"/>
      <c r="O1" s="929"/>
      <c r="P1" s="929"/>
      <c r="Q1" s="929"/>
      <c r="R1" s="929"/>
      <c r="S1" s="929"/>
      <c r="T1" s="929"/>
      <c r="U1" s="929"/>
      <c r="V1" s="929"/>
      <c r="W1" s="929"/>
      <c r="X1" s="929"/>
      <c r="Y1" s="929"/>
      <c r="Z1" s="929"/>
      <c r="AA1" s="929"/>
      <c r="AB1" s="929"/>
      <c r="AC1" s="929"/>
      <c r="AD1" s="929"/>
      <c r="AE1" s="929"/>
      <c r="AF1" s="929"/>
      <c r="AG1" s="929"/>
      <c r="AH1" s="929"/>
      <c r="AI1" s="929"/>
      <c r="AJ1" s="929"/>
      <c r="AK1" s="928"/>
    </row>
    <row r="2" spans="1:37" ht="21">
      <c r="A2" s="930" t="s">
        <v>544</v>
      </c>
      <c r="B2" s="929"/>
      <c r="C2" s="929"/>
      <c r="D2" s="929"/>
      <c r="E2" s="929"/>
      <c r="F2" s="929"/>
      <c r="G2" s="929"/>
      <c r="H2" s="929"/>
      <c r="I2" s="929"/>
      <c r="J2" s="929"/>
      <c r="K2" s="929"/>
      <c r="L2" s="929"/>
      <c r="M2" s="929"/>
      <c r="N2" s="929"/>
      <c r="O2" s="929"/>
      <c r="P2" s="929"/>
      <c r="Q2" s="929"/>
      <c r="R2" s="929"/>
      <c r="S2" s="929"/>
      <c r="T2" s="929"/>
      <c r="U2" s="929"/>
      <c r="V2" s="929"/>
      <c r="W2" s="929"/>
      <c r="X2" s="929"/>
      <c r="Y2" s="929"/>
      <c r="Z2" s="929"/>
      <c r="AA2" s="929"/>
      <c r="AB2" s="929"/>
      <c r="AC2" s="929"/>
      <c r="AD2" s="929"/>
      <c r="AE2" s="929"/>
      <c r="AF2" s="929"/>
      <c r="AG2" s="929"/>
      <c r="AH2" s="929"/>
      <c r="AI2" s="929"/>
      <c r="AJ2" s="929"/>
      <c r="AK2" s="928"/>
    </row>
    <row r="3" spans="1:37" ht="21">
      <c r="A3" s="930"/>
      <c r="B3" s="929"/>
      <c r="C3" s="929"/>
      <c r="D3" s="929"/>
      <c r="E3" s="929"/>
      <c r="F3" s="929"/>
      <c r="G3" s="929"/>
      <c r="H3" s="929"/>
      <c r="I3" s="929"/>
      <c r="J3" s="929"/>
      <c r="K3" s="929"/>
      <c r="L3" s="929"/>
      <c r="M3" s="929"/>
      <c r="N3" s="929"/>
      <c r="O3" s="929"/>
      <c r="P3" s="929"/>
      <c r="Q3" s="929"/>
      <c r="R3" s="929"/>
      <c r="S3" s="929"/>
      <c r="T3" s="929"/>
      <c r="U3" s="929"/>
      <c r="V3" s="929"/>
      <c r="W3" s="929"/>
      <c r="X3" s="929"/>
      <c r="Y3" s="929"/>
      <c r="Z3" s="929"/>
      <c r="AA3" s="929"/>
      <c r="AB3" s="929"/>
      <c r="AC3" s="929"/>
      <c r="AD3" s="929"/>
      <c r="AE3" s="929"/>
      <c r="AF3" s="929"/>
      <c r="AG3" s="929"/>
      <c r="AH3" s="929"/>
      <c r="AI3" s="929"/>
      <c r="AJ3" s="929"/>
      <c r="AK3" s="928"/>
    </row>
    <row r="4" spans="1:37" ht="15.6">
      <c r="A4" s="362"/>
      <c r="C4" s="927"/>
      <c r="D4" s="926"/>
      <c r="E4" s="926"/>
      <c r="F4" s="925" t="s">
        <v>543</v>
      </c>
      <c r="G4" s="924" t="s">
        <v>542</v>
      </c>
      <c r="H4" s="923"/>
      <c r="J4" s="370"/>
      <c r="Q4" s="922"/>
      <c r="R4" s="921"/>
      <c r="S4" s="921" t="s">
        <v>543</v>
      </c>
      <c r="T4" s="920" t="s">
        <v>542</v>
      </c>
      <c r="AC4" s="365"/>
    </row>
    <row r="5" spans="1:37" ht="15.6">
      <c r="C5" s="919"/>
      <c r="D5" s="918"/>
      <c r="E5" s="918"/>
      <c r="F5" s="917" t="s">
        <v>278</v>
      </c>
      <c r="G5" s="916" t="s">
        <v>541</v>
      </c>
      <c r="H5" s="915"/>
      <c r="J5" s="370"/>
      <c r="Q5" s="914"/>
      <c r="R5" s="913"/>
      <c r="S5" s="913" t="s">
        <v>278</v>
      </c>
      <c r="T5" s="912" t="s">
        <v>540</v>
      </c>
      <c r="AC5" s="365"/>
    </row>
    <row r="6" spans="1:37" s="366" customFormat="1" ht="15.6">
      <c r="B6" s="367"/>
      <c r="C6" s="367"/>
      <c r="D6" s="367"/>
      <c r="E6" s="367"/>
      <c r="F6" s="367"/>
      <c r="G6" s="367"/>
      <c r="H6" s="367"/>
      <c r="I6" s="367"/>
      <c r="J6" s="367"/>
      <c r="K6" s="368"/>
      <c r="L6" s="367"/>
      <c r="M6" s="368"/>
      <c r="N6" s="368"/>
      <c r="O6" s="369"/>
      <c r="P6" s="369"/>
      <c r="Q6" s="368"/>
      <c r="R6" s="367"/>
      <c r="S6" s="368"/>
      <c r="T6" s="368"/>
      <c r="AC6" s="367"/>
      <c r="AD6" s="367"/>
      <c r="AE6" s="367"/>
      <c r="AI6" s="369"/>
      <c r="AJ6" s="369" t="s">
        <v>412</v>
      </c>
      <c r="AK6" s="369" t="s">
        <v>412</v>
      </c>
    </row>
    <row r="7" spans="1:37" ht="16.5" customHeight="1">
      <c r="A7" s="1105" t="s">
        <v>39</v>
      </c>
      <c r="B7" s="1120" t="s">
        <v>539</v>
      </c>
      <c r="C7" s="1121"/>
      <c r="D7" s="1121"/>
      <c r="E7" s="1110"/>
      <c r="F7" s="1110"/>
      <c r="G7" s="1110"/>
      <c r="H7" s="1110"/>
      <c r="I7" s="1109" t="s">
        <v>538</v>
      </c>
      <c r="J7" s="1110"/>
      <c r="K7" s="1110"/>
      <c r="L7" s="1110"/>
      <c r="M7" s="1110"/>
      <c r="N7" s="1110"/>
      <c r="O7" s="1110"/>
      <c r="P7" s="1110"/>
      <c r="Q7" s="1094" t="s">
        <v>442</v>
      </c>
      <c r="R7" s="1095"/>
      <c r="S7" s="1095"/>
      <c r="T7" s="1095"/>
      <c r="U7" s="1095"/>
      <c r="V7" s="1095"/>
      <c r="W7" s="1095"/>
      <c r="X7" s="1095"/>
      <c r="Y7" s="1095"/>
      <c r="Z7" s="1095"/>
      <c r="AA7" s="1095"/>
      <c r="AB7" s="1095"/>
      <c r="AC7" s="1095"/>
      <c r="AD7" s="1095"/>
      <c r="AE7" s="1095"/>
      <c r="AF7" s="1095"/>
      <c r="AG7" s="1095"/>
      <c r="AH7" s="1095"/>
      <c r="AI7" s="1095"/>
      <c r="AJ7" s="1095"/>
      <c r="AK7" s="1096"/>
    </row>
    <row r="8" spans="1:37" ht="16.5" customHeight="1">
      <c r="A8" s="1105"/>
      <c r="B8" s="1099" t="s">
        <v>279</v>
      </c>
      <c r="C8" s="1122" t="s">
        <v>280</v>
      </c>
      <c r="D8" s="1123" t="s">
        <v>281</v>
      </c>
      <c r="E8" s="1127" t="s">
        <v>537</v>
      </c>
      <c r="F8" s="1102" t="s">
        <v>536</v>
      </c>
      <c r="G8" s="1102" t="s">
        <v>535</v>
      </c>
      <c r="H8" s="1124" t="s">
        <v>425</v>
      </c>
      <c r="I8" s="1106" t="s">
        <v>283</v>
      </c>
      <c r="J8" s="1102" t="s">
        <v>284</v>
      </c>
      <c r="K8" s="1111" t="s">
        <v>285</v>
      </c>
      <c r="L8" s="1112"/>
      <c r="M8" s="1112"/>
      <c r="N8" s="1112"/>
      <c r="O8" s="1112"/>
      <c r="P8" s="1118" t="s">
        <v>286</v>
      </c>
      <c r="Q8" s="1147" t="s">
        <v>285</v>
      </c>
      <c r="R8" s="1148"/>
      <c r="S8" s="1148"/>
      <c r="T8" s="1148"/>
      <c r="U8" s="1149"/>
      <c r="V8" s="1130" t="s">
        <v>534</v>
      </c>
      <c r="W8" s="1131"/>
      <c r="X8" s="1131"/>
      <c r="Y8" s="1131"/>
      <c r="Z8" s="1131"/>
      <c r="AA8" s="1131"/>
      <c r="AB8" s="1131"/>
      <c r="AC8" s="1131"/>
      <c r="AD8" s="1131"/>
      <c r="AE8" s="1131"/>
      <c r="AF8" s="1131"/>
      <c r="AG8" s="1131"/>
      <c r="AH8" s="1131"/>
      <c r="AI8" s="1131"/>
      <c r="AJ8" s="1131"/>
      <c r="AK8" s="1123" t="s">
        <v>533</v>
      </c>
    </row>
    <row r="9" spans="1:37" ht="16.5" customHeight="1">
      <c r="A9" s="1105"/>
      <c r="B9" s="1100"/>
      <c r="C9" s="1107"/>
      <c r="D9" s="1103"/>
      <c r="E9" s="1103"/>
      <c r="F9" s="1103"/>
      <c r="G9" s="1103"/>
      <c r="H9" s="1125"/>
      <c r="I9" s="1107"/>
      <c r="J9" s="1103"/>
      <c r="K9" s="1113"/>
      <c r="L9" s="1114"/>
      <c r="M9" s="1114"/>
      <c r="N9" s="1114"/>
      <c r="O9" s="1114"/>
      <c r="P9" s="1119"/>
      <c r="Q9" s="1150"/>
      <c r="R9" s="1151"/>
      <c r="S9" s="1151"/>
      <c r="T9" s="1151"/>
      <c r="U9" s="1152"/>
      <c r="V9" s="1138" t="s">
        <v>287</v>
      </c>
      <c r="W9" s="1144" t="s">
        <v>288</v>
      </c>
      <c r="X9" s="1144" t="s">
        <v>289</v>
      </c>
      <c r="Y9" s="1161" t="s">
        <v>290</v>
      </c>
      <c r="Z9" s="1163"/>
      <c r="AA9" s="1163"/>
      <c r="AB9" s="1162"/>
      <c r="AC9" s="1161" t="s">
        <v>291</v>
      </c>
      <c r="AD9" s="1164"/>
      <c r="AE9" s="1165"/>
      <c r="AF9" s="1161" t="s">
        <v>532</v>
      </c>
      <c r="AG9" s="1163"/>
      <c r="AH9" s="1163"/>
      <c r="AI9" s="1163"/>
      <c r="AJ9" s="1163"/>
      <c r="AK9" s="1155"/>
    </row>
    <row r="10" spans="1:37" ht="48" customHeight="1">
      <c r="A10" s="1105"/>
      <c r="B10" s="1100"/>
      <c r="C10" s="1107"/>
      <c r="D10" s="1103"/>
      <c r="E10" s="1103"/>
      <c r="F10" s="1103"/>
      <c r="G10" s="1103"/>
      <c r="H10" s="1125"/>
      <c r="I10" s="1107"/>
      <c r="J10" s="1103"/>
      <c r="K10" s="1115" t="s">
        <v>292</v>
      </c>
      <c r="L10" s="1115" t="s">
        <v>293</v>
      </c>
      <c r="M10" s="1116" t="s">
        <v>416</v>
      </c>
      <c r="N10" s="1116"/>
      <c r="O10" s="1117"/>
      <c r="P10" s="1119"/>
      <c r="Q10" s="1128" t="s">
        <v>292</v>
      </c>
      <c r="R10" s="1132" t="s">
        <v>293</v>
      </c>
      <c r="S10" s="1141" t="s">
        <v>416</v>
      </c>
      <c r="T10" s="1142"/>
      <c r="U10" s="1143"/>
      <c r="V10" s="1139"/>
      <c r="W10" s="1145"/>
      <c r="X10" s="1153"/>
      <c r="Y10" s="1134" t="s">
        <v>531</v>
      </c>
      <c r="Z10" s="1136" t="s">
        <v>294</v>
      </c>
      <c r="AA10" s="1136" t="s">
        <v>295</v>
      </c>
      <c r="AB10" s="1157" t="s">
        <v>296</v>
      </c>
      <c r="AC10" s="1159" t="s">
        <v>297</v>
      </c>
      <c r="AD10" s="1161" t="s">
        <v>298</v>
      </c>
      <c r="AE10" s="1162"/>
      <c r="AF10" s="1134" t="s">
        <v>530</v>
      </c>
      <c r="AG10" s="1136" t="s">
        <v>529</v>
      </c>
      <c r="AH10" s="1157" t="s">
        <v>299</v>
      </c>
      <c r="AI10" s="1161" t="s">
        <v>417</v>
      </c>
      <c r="AJ10" s="1166"/>
      <c r="AK10" s="1155"/>
    </row>
    <row r="11" spans="1:37" ht="45">
      <c r="A11" s="1105"/>
      <c r="B11" s="1101"/>
      <c r="C11" s="1108"/>
      <c r="D11" s="1104"/>
      <c r="E11" s="1104"/>
      <c r="F11" s="1104"/>
      <c r="G11" s="1104"/>
      <c r="H11" s="1126"/>
      <c r="I11" s="1108"/>
      <c r="J11" s="1104"/>
      <c r="K11" s="1115"/>
      <c r="L11" s="1115"/>
      <c r="M11" s="911" t="s">
        <v>414</v>
      </c>
      <c r="N11" s="911" t="s">
        <v>399</v>
      </c>
      <c r="O11" s="910" t="s">
        <v>415</v>
      </c>
      <c r="P11" s="1113"/>
      <c r="Q11" s="1129"/>
      <c r="R11" s="1133"/>
      <c r="S11" s="909" t="s">
        <v>414</v>
      </c>
      <c r="T11" s="909" t="s">
        <v>399</v>
      </c>
      <c r="U11" s="909" t="s">
        <v>415</v>
      </c>
      <c r="V11" s="1140"/>
      <c r="W11" s="1146"/>
      <c r="X11" s="1154"/>
      <c r="Y11" s="1135"/>
      <c r="Z11" s="1137"/>
      <c r="AA11" s="1137"/>
      <c r="AB11" s="1158"/>
      <c r="AC11" s="1160"/>
      <c r="AD11" s="907" t="s">
        <v>96</v>
      </c>
      <c r="AE11" s="908" t="s">
        <v>97</v>
      </c>
      <c r="AF11" s="1135"/>
      <c r="AG11" s="1137"/>
      <c r="AH11" s="1158"/>
      <c r="AI11" s="907" t="s">
        <v>96</v>
      </c>
      <c r="AJ11" s="906" t="s">
        <v>97</v>
      </c>
      <c r="AK11" s="1156"/>
    </row>
    <row r="12" spans="1:37" ht="12" customHeight="1" thickBot="1">
      <c r="A12" s="796" t="s">
        <v>398</v>
      </c>
      <c r="B12" s="795" t="s">
        <v>397</v>
      </c>
      <c r="C12" s="794" t="s">
        <v>396</v>
      </c>
      <c r="D12" s="795" t="s">
        <v>395</v>
      </c>
      <c r="E12" s="794" t="s">
        <v>394</v>
      </c>
      <c r="F12" s="795" t="s">
        <v>393</v>
      </c>
      <c r="G12" s="794" t="s">
        <v>392</v>
      </c>
      <c r="H12" s="794" t="s">
        <v>391</v>
      </c>
      <c r="I12" s="905" t="s">
        <v>390</v>
      </c>
      <c r="J12" s="795" t="s">
        <v>389</v>
      </c>
      <c r="K12" s="794" t="s">
        <v>388</v>
      </c>
      <c r="L12" s="795" t="s">
        <v>460</v>
      </c>
      <c r="M12" s="794" t="s">
        <v>523</v>
      </c>
      <c r="N12" s="795" t="s">
        <v>459</v>
      </c>
      <c r="O12" s="794" t="s">
        <v>522</v>
      </c>
      <c r="P12" s="794" t="s">
        <v>458</v>
      </c>
      <c r="Q12" s="905" t="s">
        <v>521</v>
      </c>
      <c r="R12" s="795" t="s">
        <v>520</v>
      </c>
      <c r="S12" s="794" t="s">
        <v>519</v>
      </c>
      <c r="T12" s="795" t="s">
        <v>518</v>
      </c>
      <c r="U12" s="795" t="s">
        <v>517</v>
      </c>
      <c r="V12" s="904" t="s">
        <v>516</v>
      </c>
      <c r="W12" s="794" t="s">
        <v>515</v>
      </c>
      <c r="X12" s="795" t="s">
        <v>514</v>
      </c>
      <c r="Y12" s="794" t="s">
        <v>513</v>
      </c>
      <c r="Z12" s="795" t="s">
        <v>512</v>
      </c>
      <c r="AA12" s="794" t="s">
        <v>511</v>
      </c>
      <c r="AB12" s="795" t="s">
        <v>510</v>
      </c>
      <c r="AC12" s="794" t="s">
        <v>509</v>
      </c>
      <c r="AD12" s="795" t="s">
        <v>508</v>
      </c>
      <c r="AE12" s="794" t="s">
        <v>507</v>
      </c>
      <c r="AF12" s="795" t="s">
        <v>506</v>
      </c>
      <c r="AG12" s="794" t="s">
        <v>505</v>
      </c>
      <c r="AH12" s="795" t="s">
        <v>504</v>
      </c>
      <c r="AI12" s="794" t="s">
        <v>503</v>
      </c>
      <c r="AJ12" s="795" t="s">
        <v>502</v>
      </c>
      <c r="AK12" s="794" t="s">
        <v>501</v>
      </c>
    </row>
    <row r="13" spans="1:37" ht="18.600000000000001" thickTop="1">
      <c r="A13" s="902"/>
      <c r="B13" s="903" t="s">
        <v>300</v>
      </c>
      <c r="C13" s="900"/>
      <c r="D13" s="902"/>
      <c r="E13" s="902"/>
      <c r="F13" s="902"/>
      <c r="G13" s="902"/>
      <c r="H13" s="901"/>
      <c r="I13" s="900"/>
      <c r="J13" s="899"/>
      <c r="K13" s="898"/>
      <c r="L13" s="897"/>
      <c r="M13" s="897"/>
      <c r="N13" s="897"/>
      <c r="O13" s="896"/>
      <c r="P13" s="896"/>
      <c r="Q13" s="895"/>
      <c r="R13" s="894"/>
      <c r="S13" s="894"/>
      <c r="T13" s="894"/>
      <c r="U13" s="894"/>
      <c r="V13" s="892"/>
      <c r="W13" s="893"/>
      <c r="X13" s="892"/>
      <c r="Y13" s="891"/>
      <c r="Z13" s="890"/>
      <c r="AA13" s="890"/>
      <c r="AB13" s="889"/>
      <c r="AC13" s="792"/>
      <c r="AD13" s="888"/>
      <c r="AE13" s="887"/>
      <c r="AF13" s="884"/>
      <c r="AG13" s="886"/>
      <c r="AH13" s="885"/>
      <c r="AI13" s="884"/>
      <c r="AJ13" s="883"/>
      <c r="AK13" s="790"/>
    </row>
    <row r="14" spans="1:37" ht="13.5" customHeight="1">
      <c r="A14" s="855">
        <v>1</v>
      </c>
      <c r="B14" s="854" t="s">
        <v>301</v>
      </c>
      <c r="C14" s="851"/>
      <c r="D14" s="853"/>
      <c r="E14" s="853"/>
      <c r="F14" s="853"/>
      <c r="G14" s="853"/>
      <c r="H14" s="852"/>
      <c r="I14" s="851"/>
      <c r="J14" s="850"/>
      <c r="K14" s="849"/>
      <c r="L14" s="848"/>
      <c r="M14" s="848"/>
      <c r="N14" s="848"/>
      <c r="O14" s="847"/>
      <c r="P14" s="847"/>
      <c r="Q14" s="846"/>
      <c r="R14" s="845"/>
      <c r="S14" s="845"/>
      <c r="T14" s="845"/>
      <c r="U14" s="845"/>
      <c r="V14" s="844"/>
      <c r="W14" s="845"/>
      <c r="X14" s="844"/>
      <c r="Y14" s="843"/>
      <c r="Z14" s="842"/>
      <c r="AA14" s="842"/>
      <c r="AB14" s="841"/>
      <c r="AC14" s="428"/>
      <c r="AD14" s="840"/>
      <c r="AE14" s="839"/>
      <c r="AF14" s="836"/>
      <c r="AG14" s="838"/>
      <c r="AH14" s="837"/>
      <c r="AI14" s="836"/>
      <c r="AJ14" s="835"/>
      <c r="AK14" s="834"/>
    </row>
    <row r="15" spans="1:37" ht="13.5" customHeight="1">
      <c r="A15" s="855" t="s">
        <v>235</v>
      </c>
      <c r="B15" s="854" t="s">
        <v>301</v>
      </c>
      <c r="C15" s="851"/>
      <c r="D15" s="853"/>
      <c r="E15" s="853"/>
      <c r="F15" s="853"/>
      <c r="G15" s="853"/>
      <c r="H15" s="852"/>
      <c r="I15" s="851"/>
      <c r="J15" s="850"/>
      <c r="K15" s="849"/>
      <c r="L15" s="848"/>
      <c r="M15" s="848"/>
      <c r="N15" s="848"/>
      <c r="O15" s="847"/>
      <c r="P15" s="847"/>
      <c r="Q15" s="846"/>
      <c r="R15" s="845"/>
      <c r="S15" s="845"/>
      <c r="T15" s="845"/>
      <c r="U15" s="845"/>
      <c r="V15" s="844"/>
      <c r="W15" s="845"/>
      <c r="X15" s="844"/>
      <c r="Y15" s="843"/>
      <c r="Z15" s="842"/>
      <c r="AA15" s="842"/>
      <c r="AB15" s="841"/>
      <c r="AC15" s="428"/>
      <c r="AD15" s="840"/>
      <c r="AE15" s="839"/>
      <c r="AF15" s="836"/>
      <c r="AG15" s="838"/>
      <c r="AH15" s="837"/>
      <c r="AI15" s="836"/>
      <c r="AJ15" s="835"/>
      <c r="AK15" s="834"/>
    </row>
    <row r="16" spans="1:37" ht="13.5" customHeight="1">
      <c r="A16" s="882" t="s">
        <v>168</v>
      </c>
      <c r="B16" s="881" t="s">
        <v>301</v>
      </c>
      <c r="C16" s="829"/>
      <c r="D16" s="831"/>
      <c r="E16" s="831"/>
      <c r="F16" s="831"/>
      <c r="G16" s="831"/>
      <c r="H16" s="830"/>
      <c r="I16" s="829"/>
      <c r="J16" s="828"/>
      <c r="K16" s="827"/>
      <c r="L16" s="826"/>
      <c r="M16" s="826"/>
      <c r="N16" s="826"/>
      <c r="O16" s="825"/>
      <c r="P16" s="825"/>
      <c r="Q16" s="824"/>
      <c r="R16" s="822"/>
      <c r="S16" s="822"/>
      <c r="T16" s="822"/>
      <c r="U16" s="822"/>
      <c r="V16" s="823"/>
      <c r="W16" s="822"/>
      <c r="X16" s="823"/>
      <c r="Y16" s="879"/>
      <c r="Z16" s="878"/>
      <c r="AA16" s="878"/>
      <c r="AB16" s="877"/>
      <c r="AC16" s="431"/>
      <c r="AD16" s="820"/>
      <c r="AE16" s="819"/>
      <c r="AF16" s="816"/>
      <c r="AG16" s="818"/>
      <c r="AH16" s="817"/>
      <c r="AI16" s="816"/>
      <c r="AJ16" s="815"/>
      <c r="AK16" s="430"/>
    </row>
    <row r="17" spans="1:37" ht="18">
      <c r="A17" s="874"/>
      <c r="B17" s="880" t="s">
        <v>302</v>
      </c>
      <c r="C17" s="872"/>
      <c r="D17" s="874"/>
      <c r="E17" s="874"/>
      <c r="F17" s="874"/>
      <c r="G17" s="874"/>
      <c r="H17" s="873"/>
      <c r="I17" s="872"/>
      <c r="J17" s="871"/>
      <c r="K17" s="870"/>
      <c r="L17" s="869"/>
      <c r="M17" s="869"/>
      <c r="N17" s="869"/>
      <c r="O17" s="868"/>
      <c r="P17" s="868"/>
      <c r="Q17" s="867"/>
      <c r="R17" s="866"/>
      <c r="S17" s="866"/>
      <c r="T17" s="866"/>
      <c r="U17" s="866"/>
      <c r="V17" s="865"/>
      <c r="W17" s="866"/>
      <c r="X17" s="865"/>
      <c r="Y17" s="864"/>
      <c r="Z17" s="863"/>
      <c r="AA17" s="863"/>
      <c r="AB17" s="862"/>
      <c r="AC17" s="433"/>
      <c r="AD17" s="861"/>
      <c r="AE17" s="860"/>
      <c r="AF17" s="857"/>
      <c r="AG17" s="859"/>
      <c r="AH17" s="858"/>
      <c r="AI17" s="857"/>
      <c r="AJ17" s="856"/>
      <c r="AK17" s="787"/>
    </row>
    <row r="18" spans="1:37" ht="13.5" customHeight="1">
      <c r="A18" s="855" t="s">
        <v>424</v>
      </c>
      <c r="B18" s="854" t="s">
        <v>301</v>
      </c>
      <c r="C18" s="851"/>
      <c r="D18" s="853"/>
      <c r="E18" s="853"/>
      <c r="F18" s="853"/>
      <c r="G18" s="853"/>
      <c r="H18" s="852"/>
      <c r="I18" s="851"/>
      <c r="J18" s="850"/>
      <c r="K18" s="849"/>
      <c r="L18" s="848"/>
      <c r="M18" s="848"/>
      <c r="N18" s="848"/>
      <c r="O18" s="847"/>
      <c r="P18" s="847"/>
      <c r="Q18" s="846"/>
      <c r="R18" s="845"/>
      <c r="S18" s="845"/>
      <c r="T18" s="845"/>
      <c r="U18" s="845"/>
      <c r="V18" s="844"/>
      <c r="W18" s="845"/>
      <c r="X18" s="844"/>
      <c r="Y18" s="843"/>
      <c r="Z18" s="842"/>
      <c r="AA18" s="842"/>
      <c r="AB18" s="841"/>
      <c r="AC18" s="428"/>
      <c r="AD18" s="840"/>
      <c r="AE18" s="839"/>
      <c r="AF18" s="836"/>
      <c r="AG18" s="838"/>
      <c r="AH18" s="837"/>
      <c r="AI18" s="836"/>
      <c r="AJ18" s="835"/>
      <c r="AK18" s="834"/>
    </row>
    <row r="19" spans="1:37" ht="13.5" customHeight="1">
      <c r="A19" s="855" t="s">
        <v>235</v>
      </c>
      <c r="B19" s="854" t="s">
        <v>301</v>
      </c>
      <c r="C19" s="851"/>
      <c r="D19" s="853"/>
      <c r="E19" s="853"/>
      <c r="F19" s="853"/>
      <c r="G19" s="853"/>
      <c r="H19" s="852"/>
      <c r="I19" s="851"/>
      <c r="J19" s="850"/>
      <c r="K19" s="849"/>
      <c r="L19" s="848"/>
      <c r="M19" s="848"/>
      <c r="N19" s="848"/>
      <c r="O19" s="847"/>
      <c r="P19" s="847"/>
      <c r="Q19" s="846"/>
      <c r="R19" s="845"/>
      <c r="S19" s="845"/>
      <c r="T19" s="845"/>
      <c r="U19" s="845"/>
      <c r="V19" s="844"/>
      <c r="W19" s="845"/>
      <c r="X19" s="844"/>
      <c r="Y19" s="843"/>
      <c r="Z19" s="842"/>
      <c r="AA19" s="842"/>
      <c r="AB19" s="841"/>
      <c r="AC19" s="428"/>
      <c r="AD19" s="840"/>
      <c r="AE19" s="839"/>
      <c r="AF19" s="836"/>
      <c r="AG19" s="838"/>
      <c r="AH19" s="837"/>
      <c r="AI19" s="836"/>
      <c r="AJ19" s="835"/>
      <c r="AK19" s="834"/>
    </row>
    <row r="20" spans="1:37" ht="13.5" customHeight="1">
      <c r="A20" s="833" t="s">
        <v>235</v>
      </c>
      <c r="B20" s="832" t="s">
        <v>301</v>
      </c>
      <c r="C20" s="829"/>
      <c r="D20" s="831"/>
      <c r="E20" s="831"/>
      <c r="F20" s="831"/>
      <c r="G20" s="831"/>
      <c r="H20" s="830"/>
      <c r="I20" s="829"/>
      <c r="J20" s="828"/>
      <c r="K20" s="827"/>
      <c r="L20" s="826"/>
      <c r="M20" s="826"/>
      <c r="N20" s="826"/>
      <c r="O20" s="825"/>
      <c r="P20" s="825"/>
      <c r="Q20" s="824"/>
      <c r="R20" s="822"/>
      <c r="S20" s="822"/>
      <c r="T20" s="822"/>
      <c r="U20" s="822"/>
      <c r="V20" s="823"/>
      <c r="W20" s="822"/>
      <c r="X20" s="823"/>
      <c r="Y20" s="879"/>
      <c r="Z20" s="878"/>
      <c r="AA20" s="878"/>
      <c r="AB20" s="877"/>
      <c r="AC20" s="431"/>
      <c r="AD20" s="820"/>
      <c r="AE20" s="819"/>
      <c r="AF20" s="816"/>
      <c r="AG20" s="818"/>
      <c r="AH20" s="817"/>
      <c r="AI20" s="816"/>
      <c r="AJ20" s="815"/>
      <c r="AK20" s="814"/>
    </row>
    <row r="21" spans="1:37" ht="17.399999999999999">
      <c r="A21" s="876"/>
      <c r="B21" s="875" t="s">
        <v>303</v>
      </c>
      <c r="C21" s="872"/>
      <c r="D21" s="874"/>
      <c r="E21" s="874"/>
      <c r="F21" s="874"/>
      <c r="G21" s="874"/>
      <c r="H21" s="873"/>
      <c r="I21" s="872"/>
      <c r="J21" s="871"/>
      <c r="K21" s="870"/>
      <c r="L21" s="869"/>
      <c r="M21" s="869"/>
      <c r="N21" s="869"/>
      <c r="O21" s="868"/>
      <c r="P21" s="868"/>
      <c r="Q21" s="867"/>
      <c r="R21" s="866"/>
      <c r="S21" s="866"/>
      <c r="T21" s="866"/>
      <c r="U21" s="866"/>
      <c r="V21" s="865"/>
      <c r="W21" s="866"/>
      <c r="X21" s="865"/>
      <c r="Y21" s="864"/>
      <c r="Z21" s="863"/>
      <c r="AA21" s="863"/>
      <c r="AB21" s="862"/>
      <c r="AC21" s="433"/>
      <c r="AD21" s="861"/>
      <c r="AE21" s="860"/>
      <c r="AF21" s="857"/>
      <c r="AG21" s="859"/>
      <c r="AH21" s="858"/>
      <c r="AI21" s="857"/>
      <c r="AJ21" s="856"/>
      <c r="AK21" s="767"/>
    </row>
    <row r="22" spans="1:37" ht="13.5" customHeight="1">
      <c r="A22" s="855" t="s">
        <v>235</v>
      </c>
      <c r="B22" s="854" t="s">
        <v>301</v>
      </c>
      <c r="C22" s="851"/>
      <c r="D22" s="853"/>
      <c r="E22" s="853"/>
      <c r="F22" s="853"/>
      <c r="G22" s="853"/>
      <c r="H22" s="852"/>
      <c r="I22" s="851"/>
      <c r="J22" s="850"/>
      <c r="K22" s="849"/>
      <c r="L22" s="848"/>
      <c r="M22" s="848"/>
      <c r="N22" s="848"/>
      <c r="O22" s="847"/>
      <c r="P22" s="847"/>
      <c r="Q22" s="846"/>
      <c r="R22" s="845"/>
      <c r="S22" s="845"/>
      <c r="T22" s="845"/>
      <c r="U22" s="845"/>
      <c r="V22" s="844"/>
      <c r="W22" s="845"/>
      <c r="X22" s="844"/>
      <c r="Y22" s="843"/>
      <c r="Z22" s="842"/>
      <c r="AA22" s="842"/>
      <c r="AB22" s="841"/>
      <c r="AC22" s="428"/>
      <c r="AD22" s="840"/>
      <c r="AE22" s="839"/>
      <c r="AF22" s="836"/>
      <c r="AG22" s="838"/>
      <c r="AH22" s="837"/>
      <c r="AI22" s="836"/>
      <c r="AJ22" s="835"/>
      <c r="AK22" s="834"/>
    </row>
    <row r="23" spans="1:37" ht="13.5" customHeight="1">
      <c r="A23" s="855" t="s">
        <v>235</v>
      </c>
      <c r="B23" s="854" t="s">
        <v>301</v>
      </c>
      <c r="C23" s="851"/>
      <c r="D23" s="853"/>
      <c r="E23" s="853"/>
      <c r="F23" s="853"/>
      <c r="G23" s="853"/>
      <c r="H23" s="852"/>
      <c r="I23" s="851"/>
      <c r="J23" s="850"/>
      <c r="K23" s="849"/>
      <c r="L23" s="848"/>
      <c r="M23" s="848"/>
      <c r="N23" s="848"/>
      <c r="O23" s="847"/>
      <c r="P23" s="847"/>
      <c r="Q23" s="846"/>
      <c r="R23" s="845"/>
      <c r="S23" s="845"/>
      <c r="T23" s="845"/>
      <c r="U23" s="845"/>
      <c r="V23" s="844"/>
      <c r="W23" s="845"/>
      <c r="X23" s="844"/>
      <c r="Y23" s="843"/>
      <c r="Z23" s="842"/>
      <c r="AA23" s="842"/>
      <c r="AB23" s="841"/>
      <c r="AC23" s="428"/>
      <c r="AD23" s="840"/>
      <c r="AE23" s="839"/>
      <c r="AF23" s="836"/>
      <c r="AG23" s="838"/>
      <c r="AH23" s="837"/>
      <c r="AI23" s="836"/>
      <c r="AJ23" s="835"/>
      <c r="AK23" s="834"/>
    </row>
    <row r="24" spans="1:37" ht="13.5" customHeight="1">
      <c r="A24" s="833" t="s">
        <v>235</v>
      </c>
      <c r="B24" s="832" t="s">
        <v>301</v>
      </c>
      <c r="C24" s="829"/>
      <c r="D24" s="831"/>
      <c r="E24" s="831"/>
      <c r="F24" s="831"/>
      <c r="G24" s="831"/>
      <c r="H24" s="830"/>
      <c r="I24" s="829"/>
      <c r="J24" s="828"/>
      <c r="K24" s="827"/>
      <c r="L24" s="826"/>
      <c r="M24" s="826"/>
      <c r="N24" s="826"/>
      <c r="O24" s="825"/>
      <c r="P24" s="825"/>
      <c r="Q24" s="824"/>
      <c r="R24" s="822"/>
      <c r="S24" s="822"/>
      <c r="T24" s="822"/>
      <c r="U24" s="822"/>
      <c r="V24" s="823"/>
      <c r="W24" s="822"/>
      <c r="X24" s="823"/>
      <c r="Y24" s="879"/>
      <c r="Z24" s="878"/>
      <c r="AA24" s="878"/>
      <c r="AB24" s="877"/>
      <c r="AC24" s="431"/>
      <c r="AD24" s="820"/>
      <c r="AE24" s="819"/>
      <c r="AF24" s="816"/>
      <c r="AG24" s="818"/>
      <c r="AH24" s="817"/>
      <c r="AI24" s="816"/>
      <c r="AJ24" s="815"/>
      <c r="AK24" s="814"/>
    </row>
    <row r="25" spans="1:37" ht="17.399999999999999">
      <c r="A25" s="876"/>
      <c r="B25" s="875" t="s">
        <v>304</v>
      </c>
      <c r="C25" s="872"/>
      <c r="D25" s="874"/>
      <c r="E25" s="874"/>
      <c r="F25" s="874"/>
      <c r="G25" s="874"/>
      <c r="H25" s="873"/>
      <c r="I25" s="872"/>
      <c r="J25" s="871"/>
      <c r="K25" s="870"/>
      <c r="L25" s="869"/>
      <c r="M25" s="869"/>
      <c r="N25" s="869"/>
      <c r="O25" s="868"/>
      <c r="P25" s="868"/>
      <c r="Q25" s="867"/>
      <c r="R25" s="866"/>
      <c r="S25" s="866"/>
      <c r="T25" s="866"/>
      <c r="U25" s="866"/>
      <c r="V25" s="865"/>
      <c r="W25" s="866"/>
      <c r="X25" s="865"/>
      <c r="Y25" s="864"/>
      <c r="Z25" s="863"/>
      <c r="AA25" s="863"/>
      <c r="AB25" s="862"/>
      <c r="AC25" s="433"/>
      <c r="AD25" s="861"/>
      <c r="AE25" s="860"/>
      <c r="AF25" s="857"/>
      <c r="AG25" s="859"/>
      <c r="AH25" s="858"/>
      <c r="AI25" s="857"/>
      <c r="AJ25" s="856"/>
      <c r="AK25" s="767"/>
    </row>
    <row r="26" spans="1:37" ht="13.5" customHeight="1">
      <c r="A26" s="855" t="s">
        <v>235</v>
      </c>
      <c r="B26" s="854" t="s">
        <v>301</v>
      </c>
      <c r="C26" s="851"/>
      <c r="D26" s="853"/>
      <c r="E26" s="853"/>
      <c r="F26" s="853"/>
      <c r="G26" s="853"/>
      <c r="H26" s="852"/>
      <c r="I26" s="851"/>
      <c r="J26" s="850"/>
      <c r="K26" s="849"/>
      <c r="L26" s="848"/>
      <c r="M26" s="848"/>
      <c r="N26" s="848"/>
      <c r="O26" s="847"/>
      <c r="P26" s="847"/>
      <c r="Q26" s="846"/>
      <c r="R26" s="845"/>
      <c r="S26" s="845"/>
      <c r="T26" s="845"/>
      <c r="U26" s="845"/>
      <c r="V26" s="844"/>
      <c r="W26" s="845"/>
      <c r="X26" s="844"/>
      <c r="Y26" s="843"/>
      <c r="Z26" s="842"/>
      <c r="AA26" s="842"/>
      <c r="AB26" s="841"/>
      <c r="AC26" s="428"/>
      <c r="AD26" s="840"/>
      <c r="AE26" s="839"/>
      <c r="AF26" s="836"/>
      <c r="AG26" s="838"/>
      <c r="AH26" s="837"/>
      <c r="AI26" s="836"/>
      <c r="AJ26" s="835"/>
      <c r="AK26" s="834"/>
    </row>
    <row r="27" spans="1:37" ht="13.5" customHeight="1">
      <c r="A27" s="855" t="s">
        <v>235</v>
      </c>
      <c r="B27" s="854" t="s">
        <v>301</v>
      </c>
      <c r="C27" s="851"/>
      <c r="D27" s="853"/>
      <c r="E27" s="853"/>
      <c r="F27" s="853"/>
      <c r="G27" s="853"/>
      <c r="H27" s="852"/>
      <c r="I27" s="851"/>
      <c r="J27" s="850"/>
      <c r="K27" s="849"/>
      <c r="L27" s="848"/>
      <c r="M27" s="848"/>
      <c r="N27" s="848"/>
      <c r="O27" s="847"/>
      <c r="P27" s="847"/>
      <c r="Q27" s="846"/>
      <c r="R27" s="845"/>
      <c r="S27" s="845"/>
      <c r="T27" s="845"/>
      <c r="U27" s="845"/>
      <c r="V27" s="844"/>
      <c r="W27" s="845"/>
      <c r="X27" s="844"/>
      <c r="Y27" s="843"/>
      <c r="Z27" s="842"/>
      <c r="AA27" s="842"/>
      <c r="AB27" s="841"/>
      <c r="AC27" s="428"/>
      <c r="AD27" s="840"/>
      <c r="AE27" s="839"/>
      <c r="AF27" s="836"/>
      <c r="AG27" s="838"/>
      <c r="AH27" s="837"/>
      <c r="AI27" s="836"/>
      <c r="AJ27" s="835"/>
      <c r="AK27" s="834"/>
    </row>
    <row r="28" spans="1:37" ht="13.5" customHeight="1">
      <c r="A28" s="833" t="s">
        <v>235</v>
      </c>
      <c r="B28" s="832" t="s">
        <v>301</v>
      </c>
      <c r="C28" s="829"/>
      <c r="D28" s="831"/>
      <c r="E28" s="831"/>
      <c r="F28" s="831"/>
      <c r="G28" s="831"/>
      <c r="H28" s="830"/>
      <c r="I28" s="829"/>
      <c r="J28" s="828"/>
      <c r="K28" s="827"/>
      <c r="L28" s="826"/>
      <c r="M28" s="826"/>
      <c r="N28" s="826"/>
      <c r="O28" s="825"/>
      <c r="P28" s="825"/>
      <c r="Q28" s="824"/>
      <c r="R28" s="822"/>
      <c r="S28" s="822"/>
      <c r="T28" s="822"/>
      <c r="U28" s="822"/>
      <c r="V28" s="823"/>
      <c r="W28" s="822"/>
      <c r="X28" s="823"/>
      <c r="Y28" s="879"/>
      <c r="Z28" s="878"/>
      <c r="AA28" s="878"/>
      <c r="AB28" s="877"/>
      <c r="AC28" s="431"/>
      <c r="AD28" s="820"/>
      <c r="AE28" s="819"/>
      <c r="AF28" s="816"/>
      <c r="AG28" s="818"/>
      <c r="AH28" s="817"/>
      <c r="AI28" s="816"/>
      <c r="AJ28" s="815"/>
      <c r="AK28" s="814"/>
    </row>
    <row r="29" spans="1:37" ht="17.399999999999999">
      <c r="A29" s="876"/>
      <c r="B29" s="875" t="s">
        <v>305</v>
      </c>
      <c r="C29" s="872"/>
      <c r="D29" s="874"/>
      <c r="E29" s="874"/>
      <c r="F29" s="874"/>
      <c r="G29" s="874"/>
      <c r="H29" s="873"/>
      <c r="I29" s="872"/>
      <c r="J29" s="871"/>
      <c r="K29" s="870"/>
      <c r="L29" s="869"/>
      <c r="M29" s="869"/>
      <c r="N29" s="869"/>
      <c r="O29" s="868"/>
      <c r="P29" s="868"/>
      <c r="Q29" s="867"/>
      <c r="R29" s="866"/>
      <c r="S29" s="866"/>
      <c r="T29" s="866"/>
      <c r="U29" s="866"/>
      <c r="V29" s="865"/>
      <c r="W29" s="866"/>
      <c r="X29" s="865"/>
      <c r="Y29" s="864"/>
      <c r="Z29" s="863"/>
      <c r="AA29" s="863"/>
      <c r="AB29" s="862"/>
      <c r="AC29" s="433"/>
      <c r="AD29" s="861"/>
      <c r="AE29" s="860"/>
      <c r="AF29" s="857"/>
      <c r="AG29" s="859"/>
      <c r="AH29" s="858"/>
      <c r="AI29" s="857"/>
      <c r="AJ29" s="856"/>
      <c r="AK29" s="767"/>
    </row>
    <row r="30" spans="1:37" ht="13.5" customHeight="1">
      <c r="A30" s="855" t="s">
        <v>235</v>
      </c>
      <c r="B30" s="854" t="s">
        <v>301</v>
      </c>
      <c r="C30" s="851"/>
      <c r="D30" s="853"/>
      <c r="E30" s="853"/>
      <c r="F30" s="853"/>
      <c r="G30" s="853"/>
      <c r="H30" s="852"/>
      <c r="I30" s="851"/>
      <c r="J30" s="850"/>
      <c r="K30" s="849"/>
      <c r="L30" s="848"/>
      <c r="M30" s="848"/>
      <c r="N30" s="848"/>
      <c r="O30" s="847"/>
      <c r="P30" s="847"/>
      <c r="Q30" s="846"/>
      <c r="R30" s="845"/>
      <c r="S30" s="845"/>
      <c r="T30" s="845"/>
      <c r="U30" s="845"/>
      <c r="V30" s="844"/>
      <c r="W30" s="845"/>
      <c r="X30" s="844"/>
      <c r="Y30" s="843"/>
      <c r="Z30" s="842"/>
      <c r="AA30" s="842"/>
      <c r="AB30" s="841"/>
      <c r="AC30" s="428"/>
      <c r="AD30" s="840"/>
      <c r="AE30" s="839"/>
      <c r="AF30" s="836"/>
      <c r="AG30" s="838"/>
      <c r="AH30" s="837"/>
      <c r="AI30" s="836"/>
      <c r="AJ30" s="835"/>
      <c r="AK30" s="834"/>
    </row>
    <row r="31" spans="1:37" ht="13.5" customHeight="1">
      <c r="A31" s="855" t="s">
        <v>235</v>
      </c>
      <c r="B31" s="854" t="s">
        <v>301</v>
      </c>
      <c r="C31" s="851"/>
      <c r="D31" s="853"/>
      <c r="E31" s="853"/>
      <c r="F31" s="853"/>
      <c r="G31" s="853"/>
      <c r="H31" s="852"/>
      <c r="I31" s="851"/>
      <c r="J31" s="850"/>
      <c r="K31" s="849"/>
      <c r="L31" s="848"/>
      <c r="M31" s="848"/>
      <c r="N31" s="848"/>
      <c r="O31" s="847"/>
      <c r="P31" s="847"/>
      <c r="Q31" s="846"/>
      <c r="R31" s="845"/>
      <c r="S31" s="845"/>
      <c r="T31" s="845"/>
      <c r="U31" s="845"/>
      <c r="V31" s="844"/>
      <c r="W31" s="845"/>
      <c r="X31" s="844"/>
      <c r="Y31" s="843"/>
      <c r="Z31" s="842"/>
      <c r="AA31" s="842"/>
      <c r="AB31" s="841"/>
      <c r="AC31" s="428"/>
      <c r="AD31" s="840"/>
      <c r="AE31" s="839"/>
      <c r="AF31" s="836"/>
      <c r="AG31" s="838"/>
      <c r="AH31" s="837"/>
      <c r="AI31" s="836"/>
      <c r="AJ31" s="835"/>
      <c r="AK31" s="834"/>
    </row>
    <row r="32" spans="1:37" ht="13.5" customHeight="1">
      <c r="A32" s="833" t="s">
        <v>235</v>
      </c>
      <c r="B32" s="832" t="s">
        <v>301</v>
      </c>
      <c r="C32" s="829"/>
      <c r="D32" s="831"/>
      <c r="E32" s="831"/>
      <c r="F32" s="831"/>
      <c r="G32" s="831"/>
      <c r="H32" s="830"/>
      <c r="I32" s="829"/>
      <c r="J32" s="828"/>
      <c r="K32" s="827"/>
      <c r="L32" s="826"/>
      <c r="M32" s="826"/>
      <c r="N32" s="826"/>
      <c r="O32" s="825"/>
      <c r="P32" s="825"/>
      <c r="Q32" s="824"/>
      <c r="R32" s="822"/>
      <c r="S32" s="822"/>
      <c r="T32" s="822"/>
      <c r="U32" s="822"/>
      <c r="V32" s="823"/>
      <c r="W32" s="822"/>
      <c r="X32" s="823"/>
      <c r="Y32" s="879"/>
      <c r="Z32" s="878"/>
      <c r="AA32" s="878"/>
      <c r="AB32" s="877"/>
      <c r="AC32" s="431"/>
      <c r="AD32" s="820"/>
      <c r="AE32" s="819"/>
      <c r="AF32" s="816"/>
      <c r="AG32" s="818"/>
      <c r="AH32" s="817"/>
      <c r="AI32" s="816"/>
      <c r="AJ32" s="815"/>
      <c r="AK32" s="814"/>
    </row>
    <row r="33" spans="1:37" ht="17.399999999999999">
      <c r="A33" s="876"/>
      <c r="B33" s="875" t="s">
        <v>306</v>
      </c>
      <c r="C33" s="872"/>
      <c r="D33" s="874"/>
      <c r="E33" s="874"/>
      <c r="F33" s="874"/>
      <c r="G33" s="874"/>
      <c r="H33" s="873"/>
      <c r="I33" s="872"/>
      <c r="J33" s="871"/>
      <c r="K33" s="870"/>
      <c r="L33" s="869"/>
      <c r="M33" s="869"/>
      <c r="N33" s="869"/>
      <c r="O33" s="868"/>
      <c r="P33" s="868"/>
      <c r="Q33" s="867"/>
      <c r="R33" s="866"/>
      <c r="S33" s="866"/>
      <c r="T33" s="866"/>
      <c r="U33" s="866"/>
      <c r="V33" s="865"/>
      <c r="W33" s="866"/>
      <c r="X33" s="865"/>
      <c r="Y33" s="864"/>
      <c r="Z33" s="863"/>
      <c r="AA33" s="863"/>
      <c r="AB33" s="862"/>
      <c r="AC33" s="433"/>
      <c r="AD33" s="861"/>
      <c r="AE33" s="860"/>
      <c r="AF33" s="857"/>
      <c r="AG33" s="859"/>
      <c r="AH33" s="858"/>
      <c r="AI33" s="857"/>
      <c r="AJ33" s="856"/>
      <c r="AK33" s="767"/>
    </row>
    <row r="34" spans="1:37" ht="13.5" customHeight="1">
      <c r="A34" s="855" t="s">
        <v>235</v>
      </c>
      <c r="B34" s="854" t="s">
        <v>301</v>
      </c>
      <c r="C34" s="851"/>
      <c r="D34" s="853"/>
      <c r="E34" s="853"/>
      <c r="F34" s="853"/>
      <c r="G34" s="853"/>
      <c r="H34" s="852"/>
      <c r="I34" s="851"/>
      <c r="J34" s="850"/>
      <c r="K34" s="849"/>
      <c r="L34" s="848"/>
      <c r="M34" s="848"/>
      <c r="N34" s="848"/>
      <c r="O34" s="847"/>
      <c r="P34" s="847"/>
      <c r="Q34" s="846"/>
      <c r="R34" s="845"/>
      <c r="S34" s="845"/>
      <c r="T34" s="845"/>
      <c r="U34" s="845"/>
      <c r="V34" s="844"/>
      <c r="W34" s="845"/>
      <c r="X34" s="844"/>
      <c r="Y34" s="843"/>
      <c r="Z34" s="842"/>
      <c r="AA34" s="842"/>
      <c r="AB34" s="841"/>
      <c r="AC34" s="428"/>
      <c r="AD34" s="840"/>
      <c r="AE34" s="839"/>
      <c r="AF34" s="836"/>
      <c r="AG34" s="838"/>
      <c r="AH34" s="837"/>
      <c r="AI34" s="836"/>
      <c r="AJ34" s="835"/>
      <c r="AK34" s="834"/>
    </row>
    <row r="35" spans="1:37" ht="13.5" customHeight="1">
      <c r="A35" s="855" t="s">
        <v>235</v>
      </c>
      <c r="B35" s="854" t="s">
        <v>301</v>
      </c>
      <c r="C35" s="851"/>
      <c r="D35" s="853"/>
      <c r="E35" s="853"/>
      <c r="F35" s="853"/>
      <c r="G35" s="853"/>
      <c r="H35" s="852"/>
      <c r="I35" s="851"/>
      <c r="J35" s="850"/>
      <c r="K35" s="849"/>
      <c r="L35" s="848"/>
      <c r="M35" s="848"/>
      <c r="N35" s="848"/>
      <c r="O35" s="847"/>
      <c r="P35" s="847"/>
      <c r="Q35" s="846"/>
      <c r="R35" s="845"/>
      <c r="S35" s="845"/>
      <c r="T35" s="845"/>
      <c r="U35" s="845"/>
      <c r="V35" s="844"/>
      <c r="W35" s="845"/>
      <c r="X35" s="844"/>
      <c r="Y35" s="843"/>
      <c r="Z35" s="842"/>
      <c r="AA35" s="842"/>
      <c r="AB35" s="841"/>
      <c r="AC35" s="428"/>
      <c r="AD35" s="840"/>
      <c r="AE35" s="839"/>
      <c r="AF35" s="836"/>
      <c r="AG35" s="838"/>
      <c r="AH35" s="837"/>
      <c r="AI35" s="836"/>
      <c r="AJ35" s="835"/>
      <c r="AK35" s="834"/>
    </row>
    <row r="36" spans="1:37" ht="13.5" customHeight="1">
      <c r="A36" s="833" t="s">
        <v>235</v>
      </c>
      <c r="B36" s="832" t="s">
        <v>301</v>
      </c>
      <c r="C36" s="829"/>
      <c r="D36" s="831"/>
      <c r="E36" s="831"/>
      <c r="F36" s="831"/>
      <c r="G36" s="831"/>
      <c r="H36" s="830"/>
      <c r="I36" s="829"/>
      <c r="J36" s="828"/>
      <c r="K36" s="827"/>
      <c r="L36" s="826"/>
      <c r="M36" s="826"/>
      <c r="N36" s="826"/>
      <c r="O36" s="825"/>
      <c r="P36" s="825"/>
      <c r="Q36" s="824"/>
      <c r="R36" s="822"/>
      <c r="S36" s="822"/>
      <c r="T36" s="822"/>
      <c r="U36" s="822"/>
      <c r="V36" s="823"/>
      <c r="W36" s="822"/>
      <c r="X36" s="823"/>
      <c r="Y36" s="879"/>
      <c r="Z36" s="878"/>
      <c r="AA36" s="878"/>
      <c r="AB36" s="877"/>
      <c r="AC36" s="431"/>
      <c r="AD36" s="820"/>
      <c r="AE36" s="819"/>
      <c r="AF36" s="816"/>
      <c r="AG36" s="818"/>
      <c r="AH36" s="817"/>
      <c r="AI36" s="816"/>
      <c r="AJ36" s="815"/>
      <c r="AK36" s="814"/>
    </row>
    <row r="37" spans="1:37" ht="17.399999999999999">
      <c r="A37" s="876"/>
      <c r="B37" s="875" t="s">
        <v>307</v>
      </c>
      <c r="C37" s="872"/>
      <c r="D37" s="874"/>
      <c r="E37" s="874"/>
      <c r="F37" s="874"/>
      <c r="G37" s="874"/>
      <c r="H37" s="873"/>
      <c r="I37" s="872"/>
      <c r="J37" s="871"/>
      <c r="K37" s="870"/>
      <c r="L37" s="869"/>
      <c r="M37" s="869"/>
      <c r="N37" s="869"/>
      <c r="O37" s="868"/>
      <c r="P37" s="868"/>
      <c r="Q37" s="867"/>
      <c r="R37" s="866"/>
      <c r="S37" s="866"/>
      <c r="T37" s="866"/>
      <c r="U37" s="866"/>
      <c r="V37" s="865"/>
      <c r="W37" s="866"/>
      <c r="X37" s="865"/>
      <c r="Y37" s="864"/>
      <c r="Z37" s="863"/>
      <c r="AA37" s="863"/>
      <c r="AB37" s="862"/>
      <c r="AC37" s="433"/>
      <c r="AD37" s="861"/>
      <c r="AE37" s="860"/>
      <c r="AF37" s="857"/>
      <c r="AG37" s="859"/>
      <c r="AH37" s="858"/>
      <c r="AI37" s="857"/>
      <c r="AJ37" s="856"/>
      <c r="AK37" s="767"/>
    </row>
    <row r="38" spans="1:37" ht="13.5" customHeight="1">
      <c r="A38" s="855" t="s">
        <v>235</v>
      </c>
      <c r="B38" s="854" t="s">
        <v>301</v>
      </c>
      <c r="C38" s="851"/>
      <c r="D38" s="853"/>
      <c r="E38" s="853"/>
      <c r="F38" s="853"/>
      <c r="G38" s="853"/>
      <c r="H38" s="852"/>
      <c r="I38" s="851"/>
      <c r="J38" s="850"/>
      <c r="K38" s="849"/>
      <c r="L38" s="848"/>
      <c r="M38" s="848"/>
      <c r="N38" s="848"/>
      <c r="O38" s="847"/>
      <c r="P38" s="847"/>
      <c r="Q38" s="846"/>
      <c r="R38" s="845"/>
      <c r="S38" s="845"/>
      <c r="T38" s="845"/>
      <c r="U38" s="845"/>
      <c r="V38" s="844"/>
      <c r="W38" s="845"/>
      <c r="X38" s="844"/>
      <c r="Y38" s="843"/>
      <c r="Z38" s="842"/>
      <c r="AA38" s="842"/>
      <c r="AB38" s="841"/>
      <c r="AC38" s="428"/>
      <c r="AD38" s="840"/>
      <c r="AE38" s="839"/>
      <c r="AF38" s="836"/>
      <c r="AG38" s="838"/>
      <c r="AH38" s="837"/>
      <c r="AI38" s="836"/>
      <c r="AJ38" s="835"/>
      <c r="AK38" s="834"/>
    </row>
    <row r="39" spans="1:37" ht="13.5" customHeight="1">
      <c r="A39" s="855" t="s">
        <v>235</v>
      </c>
      <c r="B39" s="854" t="s">
        <v>301</v>
      </c>
      <c r="C39" s="851"/>
      <c r="D39" s="853"/>
      <c r="E39" s="853"/>
      <c r="F39" s="853"/>
      <c r="G39" s="853"/>
      <c r="H39" s="852"/>
      <c r="I39" s="851"/>
      <c r="J39" s="850"/>
      <c r="K39" s="849"/>
      <c r="L39" s="848"/>
      <c r="M39" s="848"/>
      <c r="N39" s="848"/>
      <c r="O39" s="847"/>
      <c r="P39" s="847"/>
      <c r="Q39" s="846"/>
      <c r="R39" s="845"/>
      <c r="S39" s="845"/>
      <c r="T39" s="845"/>
      <c r="U39" s="845"/>
      <c r="V39" s="844"/>
      <c r="W39" s="845"/>
      <c r="X39" s="844"/>
      <c r="Y39" s="843"/>
      <c r="Z39" s="842"/>
      <c r="AA39" s="842"/>
      <c r="AB39" s="841"/>
      <c r="AC39" s="428"/>
      <c r="AD39" s="840"/>
      <c r="AE39" s="839"/>
      <c r="AF39" s="836"/>
      <c r="AG39" s="838"/>
      <c r="AH39" s="837"/>
      <c r="AI39" s="836"/>
      <c r="AJ39" s="835"/>
      <c r="AK39" s="834"/>
    </row>
    <row r="40" spans="1:37" ht="13.5" customHeight="1">
      <c r="A40" s="833" t="s">
        <v>235</v>
      </c>
      <c r="B40" s="832" t="s">
        <v>301</v>
      </c>
      <c r="C40" s="829"/>
      <c r="D40" s="831"/>
      <c r="E40" s="831"/>
      <c r="F40" s="831"/>
      <c r="G40" s="831"/>
      <c r="H40" s="830"/>
      <c r="I40" s="829"/>
      <c r="J40" s="828"/>
      <c r="K40" s="827"/>
      <c r="L40" s="826"/>
      <c r="M40" s="826"/>
      <c r="N40" s="826"/>
      <c r="O40" s="825"/>
      <c r="P40" s="825"/>
      <c r="Q40" s="824"/>
      <c r="R40" s="822"/>
      <c r="S40" s="822"/>
      <c r="T40" s="822"/>
      <c r="U40" s="822"/>
      <c r="V40" s="823"/>
      <c r="W40" s="822"/>
      <c r="X40" s="823"/>
      <c r="Y40" s="879"/>
      <c r="Z40" s="878"/>
      <c r="AA40" s="878"/>
      <c r="AB40" s="877"/>
      <c r="AC40" s="431"/>
      <c r="AD40" s="820"/>
      <c r="AE40" s="819"/>
      <c r="AF40" s="816"/>
      <c r="AG40" s="818"/>
      <c r="AH40" s="817"/>
      <c r="AI40" s="816"/>
      <c r="AJ40" s="815"/>
      <c r="AK40" s="814"/>
    </row>
    <row r="41" spans="1:37" ht="17.399999999999999">
      <c r="A41" s="876"/>
      <c r="B41" s="875" t="s">
        <v>308</v>
      </c>
      <c r="C41" s="872"/>
      <c r="D41" s="874"/>
      <c r="E41" s="874"/>
      <c r="F41" s="874"/>
      <c r="G41" s="874"/>
      <c r="H41" s="873"/>
      <c r="I41" s="872"/>
      <c r="J41" s="871"/>
      <c r="K41" s="870"/>
      <c r="L41" s="869"/>
      <c r="M41" s="869"/>
      <c r="N41" s="869"/>
      <c r="O41" s="868"/>
      <c r="P41" s="868"/>
      <c r="Q41" s="867"/>
      <c r="R41" s="866"/>
      <c r="S41" s="866"/>
      <c r="T41" s="866"/>
      <c r="U41" s="866"/>
      <c r="V41" s="865"/>
      <c r="W41" s="866"/>
      <c r="X41" s="865"/>
      <c r="Y41" s="864"/>
      <c r="Z41" s="863"/>
      <c r="AA41" s="863"/>
      <c r="AB41" s="862"/>
      <c r="AC41" s="433"/>
      <c r="AD41" s="861"/>
      <c r="AE41" s="860"/>
      <c r="AF41" s="857"/>
      <c r="AG41" s="859"/>
      <c r="AH41" s="858"/>
      <c r="AI41" s="857"/>
      <c r="AJ41" s="856"/>
      <c r="AK41" s="767"/>
    </row>
    <row r="42" spans="1:37" ht="13.5" customHeight="1">
      <c r="A42" s="855" t="s">
        <v>235</v>
      </c>
      <c r="B42" s="854" t="s">
        <v>301</v>
      </c>
      <c r="C42" s="851"/>
      <c r="D42" s="853"/>
      <c r="E42" s="853"/>
      <c r="F42" s="853"/>
      <c r="G42" s="853"/>
      <c r="H42" s="852"/>
      <c r="I42" s="851"/>
      <c r="J42" s="850"/>
      <c r="K42" s="849"/>
      <c r="L42" s="848"/>
      <c r="M42" s="848"/>
      <c r="N42" s="848"/>
      <c r="O42" s="847"/>
      <c r="P42" s="847"/>
      <c r="Q42" s="846"/>
      <c r="R42" s="845"/>
      <c r="S42" s="845"/>
      <c r="T42" s="845"/>
      <c r="U42" s="845"/>
      <c r="V42" s="844"/>
      <c r="W42" s="845"/>
      <c r="X42" s="844"/>
      <c r="Y42" s="843"/>
      <c r="Z42" s="842"/>
      <c r="AA42" s="842"/>
      <c r="AB42" s="841"/>
      <c r="AC42" s="428"/>
      <c r="AD42" s="840"/>
      <c r="AE42" s="839"/>
      <c r="AF42" s="836"/>
      <c r="AG42" s="838"/>
      <c r="AH42" s="837"/>
      <c r="AI42" s="836"/>
      <c r="AJ42" s="835"/>
      <c r="AK42" s="834"/>
    </row>
    <row r="43" spans="1:37" ht="13.5" customHeight="1">
      <c r="A43" s="855" t="s">
        <v>235</v>
      </c>
      <c r="B43" s="854" t="s">
        <v>301</v>
      </c>
      <c r="C43" s="851"/>
      <c r="D43" s="853"/>
      <c r="E43" s="853"/>
      <c r="F43" s="853"/>
      <c r="G43" s="853"/>
      <c r="H43" s="852"/>
      <c r="I43" s="851"/>
      <c r="J43" s="850"/>
      <c r="K43" s="849"/>
      <c r="L43" s="848"/>
      <c r="M43" s="848"/>
      <c r="N43" s="848"/>
      <c r="O43" s="847"/>
      <c r="P43" s="847"/>
      <c r="Q43" s="846"/>
      <c r="R43" s="845"/>
      <c r="S43" s="845"/>
      <c r="T43" s="845"/>
      <c r="U43" s="845"/>
      <c r="V43" s="844"/>
      <c r="W43" s="845"/>
      <c r="X43" s="844"/>
      <c r="Y43" s="843"/>
      <c r="Z43" s="842"/>
      <c r="AA43" s="842"/>
      <c r="AB43" s="841"/>
      <c r="AC43" s="428"/>
      <c r="AD43" s="840"/>
      <c r="AE43" s="839"/>
      <c r="AF43" s="836"/>
      <c r="AG43" s="838"/>
      <c r="AH43" s="837"/>
      <c r="AI43" s="836"/>
      <c r="AJ43" s="835"/>
      <c r="AK43" s="834"/>
    </row>
    <row r="44" spans="1:37" ht="13.5" customHeight="1">
      <c r="A44" s="833" t="s">
        <v>235</v>
      </c>
      <c r="B44" s="832" t="s">
        <v>301</v>
      </c>
      <c r="C44" s="829"/>
      <c r="D44" s="831"/>
      <c r="E44" s="831"/>
      <c r="F44" s="831"/>
      <c r="G44" s="831"/>
      <c r="H44" s="830"/>
      <c r="I44" s="829"/>
      <c r="J44" s="828"/>
      <c r="K44" s="827"/>
      <c r="L44" s="826"/>
      <c r="M44" s="826"/>
      <c r="N44" s="826"/>
      <c r="O44" s="825"/>
      <c r="P44" s="825"/>
      <c r="Q44" s="824"/>
      <c r="R44" s="822"/>
      <c r="S44" s="822"/>
      <c r="T44" s="822"/>
      <c r="U44" s="822"/>
      <c r="V44" s="823"/>
      <c r="W44" s="822"/>
      <c r="X44" s="823"/>
      <c r="Y44" s="879"/>
      <c r="Z44" s="878"/>
      <c r="AA44" s="878"/>
      <c r="AB44" s="877"/>
      <c r="AC44" s="431"/>
      <c r="AD44" s="820"/>
      <c r="AE44" s="819"/>
      <c r="AF44" s="816"/>
      <c r="AG44" s="818"/>
      <c r="AH44" s="817"/>
      <c r="AI44" s="816"/>
      <c r="AJ44" s="815"/>
      <c r="AK44" s="814"/>
    </row>
    <row r="45" spans="1:37" ht="17.399999999999999">
      <c r="A45" s="876"/>
      <c r="B45" s="875" t="s">
        <v>309</v>
      </c>
      <c r="C45" s="872"/>
      <c r="D45" s="874"/>
      <c r="E45" s="874"/>
      <c r="F45" s="874"/>
      <c r="G45" s="874"/>
      <c r="H45" s="873"/>
      <c r="I45" s="872"/>
      <c r="J45" s="871"/>
      <c r="K45" s="870"/>
      <c r="L45" s="869"/>
      <c r="M45" s="869"/>
      <c r="N45" s="869"/>
      <c r="O45" s="868"/>
      <c r="P45" s="868"/>
      <c r="Q45" s="867"/>
      <c r="R45" s="866"/>
      <c r="S45" s="866"/>
      <c r="T45" s="866"/>
      <c r="U45" s="866"/>
      <c r="V45" s="865"/>
      <c r="W45" s="866"/>
      <c r="X45" s="865"/>
      <c r="Y45" s="864"/>
      <c r="Z45" s="863"/>
      <c r="AA45" s="863"/>
      <c r="AB45" s="862"/>
      <c r="AC45" s="433"/>
      <c r="AD45" s="861"/>
      <c r="AE45" s="860"/>
      <c r="AF45" s="857"/>
      <c r="AG45" s="859"/>
      <c r="AH45" s="858"/>
      <c r="AI45" s="857"/>
      <c r="AJ45" s="856"/>
      <c r="AK45" s="767"/>
    </row>
    <row r="46" spans="1:37" ht="13.5" customHeight="1">
      <c r="A46" s="855"/>
      <c r="B46" s="854" t="s">
        <v>301</v>
      </c>
      <c r="C46" s="851"/>
      <c r="D46" s="853"/>
      <c r="E46" s="853"/>
      <c r="F46" s="853"/>
      <c r="G46" s="853"/>
      <c r="H46" s="852"/>
      <c r="I46" s="851"/>
      <c r="J46" s="850"/>
      <c r="K46" s="849"/>
      <c r="L46" s="848"/>
      <c r="M46" s="848"/>
      <c r="N46" s="848"/>
      <c r="O46" s="847"/>
      <c r="P46" s="847"/>
      <c r="Q46" s="846"/>
      <c r="R46" s="845"/>
      <c r="S46" s="845"/>
      <c r="T46" s="845"/>
      <c r="U46" s="845"/>
      <c r="V46" s="844"/>
      <c r="W46" s="845"/>
      <c r="X46" s="844"/>
      <c r="Y46" s="843"/>
      <c r="Z46" s="842"/>
      <c r="AA46" s="842"/>
      <c r="AB46" s="841"/>
      <c r="AC46" s="428"/>
      <c r="AD46" s="840"/>
      <c r="AE46" s="839"/>
      <c r="AF46" s="836"/>
      <c r="AG46" s="838"/>
      <c r="AH46" s="837"/>
      <c r="AI46" s="836"/>
      <c r="AJ46" s="835"/>
      <c r="AK46" s="834"/>
    </row>
    <row r="47" spans="1:37" ht="13.5" customHeight="1">
      <c r="A47" s="855" t="s">
        <v>235</v>
      </c>
      <c r="B47" s="854" t="s">
        <v>301</v>
      </c>
      <c r="C47" s="851"/>
      <c r="D47" s="853"/>
      <c r="E47" s="853"/>
      <c r="F47" s="853"/>
      <c r="G47" s="853"/>
      <c r="H47" s="852"/>
      <c r="I47" s="851"/>
      <c r="J47" s="850"/>
      <c r="K47" s="849"/>
      <c r="L47" s="848"/>
      <c r="M47" s="848"/>
      <c r="N47" s="848"/>
      <c r="O47" s="847"/>
      <c r="P47" s="847"/>
      <c r="Q47" s="846"/>
      <c r="R47" s="845"/>
      <c r="S47" s="845"/>
      <c r="T47" s="845"/>
      <c r="U47" s="845"/>
      <c r="V47" s="844"/>
      <c r="W47" s="845"/>
      <c r="X47" s="844"/>
      <c r="Y47" s="843"/>
      <c r="Z47" s="842"/>
      <c r="AA47" s="842"/>
      <c r="AB47" s="841"/>
      <c r="AC47" s="428"/>
      <c r="AD47" s="840"/>
      <c r="AE47" s="839"/>
      <c r="AF47" s="836"/>
      <c r="AG47" s="838"/>
      <c r="AH47" s="837"/>
      <c r="AI47" s="836"/>
      <c r="AJ47" s="835"/>
      <c r="AK47" s="834"/>
    </row>
    <row r="48" spans="1:37" ht="13.5" customHeight="1">
      <c r="A48" s="833"/>
      <c r="B48" s="832" t="s">
        <v>301</v>
      </c>
      <c r="C48" s="829"/>
      <c r="D48" s="831"/>
      <c r="E48" s="831"/>
      <c r="F48" s="831"/>
      <c r="G48" s="831"/>
      <c r="H48" s="830"/>
      <c r="I48" s="829"/>
      <c r="J48" s="828"/>
      <c r="K48" s="827"/>
      <c r="L48" s="826"/>
      <c r="M48" s="826"/>
      <c r="N48" s="826"/>
      <c r="O48" s="825"/>
      <c r="P48" s="825"/>
      <c r="Q48" s="824"/>
      <c r="R48" s="822"/>
      <c r="S48" s="822"/>
      <c r="T48" s="822"/>
      <c r="U48" s="822"/>
      <c r="V48" s="823"/>
      <c r="W48" s="822"/>
      <c r="X48" s="823"/>
      <c r="Y48" s="822"/>
      <c r="Z48" s="822"/>
      <c r="AA48" s="822"/>
      <c r="AB48" s="821"/>
      <c r="AC48" s="431"/>
      <c r="AD48" s="820"/>
      <c r="AE48" s="819"/>
      <c r="AF48" s="816"/>
      <c r="AG48" s="818"/>
      <c r="AH48" s="817"/>
      <c r="AI48" s="816"/>
      <c r="AJ48" s="815"/>
      <c r="AK48" s="814"/>
    </row>
    <row r="49" spans="1:37" ht="17.399999999999999">
      <c r="A49" s="813" t="s">
        <v>310</v>
      </c>
      <c r="B49" s="811"/>
      <c r="C49" s="811"/>
      <c r="D49" s="811"/>
      <c r="E49" s="811"/>
      <c r="F49" s="811"/>
      <c r="G49" s="811"/>
      <c r="H49" s="811"/>
      <c r="I49" s="812"/>
      <c r="J49" s="811"/>
      <c r="K49" s="810"/>
      <c r="L49" s="810"/>
      <c r="M49" s="810"/>
      <c r="N49" s="810"/>
      <c r="O49" s="809"/>
      <c r="P49" s="809"/>
      <c r="Q49" s="808"/>
      <c r="R49" s="807"/>
      <c r="S49" s="807"/>
      <c r="T49" s="807"/>
      <c r="U49" s="807"/>
      <c r="V49" s="806"/>
      <c r="W49" s="805"/>
      <c r="X49" s="805"/>
      <c r="Y49" s="805"/>
      <c r="Z49" s="805"/>
      <c r="AA49" s="805"/>
      <c r="AB49" s="805"/>
      <c r="AC49" s="805"/>
      <c r="AD49" s="805"/>
      <c r="AE49" s="805"/>
      <c r="AF49" s="804"/>
      <c r="AG49" s="803"/>
      <c r="AH49" s="803"/>
      <c r="AI49" s="803"/>
      <c r="AJ49" s="803"/>
      <c r="AK49" s="801"/>
    </row>
    <row r="50" spans="1:37">
      <c r="A50" s="1097" t="s">
        <v>528</v>
      </c>
      <c r="B50" s="1098"/>
      <c r="C50" s="1098"/>
      <c r="D50" s="1098"/>
      <c r="E50" s="1098"/>
      <c r="F50" s="1098"/>
      <c r="G50" s="1098"/>
      <c r="H50" s="1098"/>
      <c r="I50" s="1098"/>
      <c r="J50" s="1098"/>
      <c r="K50" s="1098"/>
      <c r="L50" s="1098"/>
      <c r="M50" s="1098"/>
      <c r="N50" s="1098"/>
      <c r="O50" s="1098"/>
      <c r="P50"/>
      <c r="Q50"/>
      <c r="R50"/>
      <c r="S50"/>
      <c r="T50"/>
      <c r="U50"/>
      <c r="V50"/>
      <c r="W50"/>
      <c r="X50"/>
      <c r="Y50"/>
      <c r="Z50"/>
      <c r="AA50"/>
      <c r="AB50"/>
      <c r="AC50"/>
      <c r="AD50"/>
      <c r="AE50"/>
      <c r="AF50"/>
      <c r="AG50"/>
      <c r="AH50"/>
      <c r="AI50"/>
      <c r="AJ50"/>
    </row>
  </sheetData>
  <mergeCells count="41">
    <mergeCell ref="AK8:AK11"/>
    <mergeCell ref="AF10:AF11"/>
    <mergeCell ref="AB10:AB11"/>
    <mergeCell ref="AC10:AC11"/>
    <mergeCell ref="AD10:AE10"/>
    <mergeCell ref="Y9:AB9"/>
    <mergeCell ref="AF9:AJ9"/>
    <mergeCell ref="AC9:AE9"/>
    <mergeCell ref="AI10:AJ10"/>
    <mergeCell ref="AG10:AG11"/>
    <mergeCell ref="AH10:AH11"/>
    <mergeCell ref="G8:G11"/>
    <mergeCell ref="H8:H11"/>
    <mergeCell ref="E8:E11"/>
    <mergeCell ref="Q10:Q11"/>
    <mergeCell ref="V8:AJ8"/>
    <mergeCell ref="R10:R11"/>
    <mergeCell ref="Y10:Y11"/>
    <mergeCell ref="Z10:Z11"/>
    <mergeCell ref="V9:V11"/>
    <mergeCell ref="S10:U10"/>
    <mergeCell ref="AA10:AA11"/>
    <mergeCell ref="W9:W11"/>
    <mergeCell ref="Q8:U9"/>
    <mergeCell ref="X9:X11"/>
    <mergeCell ref="Q7:AK7"/>
    <mergeCell ref="A50:O50"/>
    <mergeCell ref="B8:B11"/>
    <mergeCell ref="J8:J11"/>
    <mergeCell ref="A7:A11"/>
    <mergeCell ref="F8:F11"/>
    <mergeCell ref="I8:I11"/>
    <mergeCell ref="I7:P7"/>
    <mergeCell ref="K8:O9"/>
    <mergeCell ref="K10:K11"/>
    <mergeCell ref="L10:L11"/>
    <mergeCell ref="M10:O10"/>
    <mergeCell ref="P8:P11"/>
    <mergeCell ref="B7:H7"/>
    <mergeCell ref="C8:C11"/>
    <mergeCell ref="D8:D11"/>
  </mergeCells>
  <printOptions horizontalCentered="1" verticalCentered="1"/>
  <pageMargins left="0.19685039370078741" right="0.19685039370078741" top="0.51181102362204722" bottom="0.11811023622047245" header="0.31496062992125984" footer="0.31496062992125984"/>
  <pageSetup paperSize="9" scale="71" fitToWidth="0" pageOrder="overThenDown"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1457C1-32B7-4ACF-B9F9-A8B83C2597FB}">
  <sheetPr>
    <pageSetUpPr fitToPage="1"/>
  </sheetPr>
  <dimension ref="A1:AK50"/>
  <sheetViews>
    <sheetView zoomScale="70" zoomScaleNormal="70" zoomScaleSheetLayoutView="55" workbookViewId="0">
      <selection activeCell="K21" sqref="K21"/>
    </sheetView>
  </sheetViews>
  <sheetFormatPr defaultColWidth="9.109375" defaultRowHeight="15"/>
  <cols>
    <col min="1" max="1" width="6" style="364" customWidth="1"/>
    <col min="2" max="2" width="46.5546875" style="364" customWidth="1"/>
    <col min="3" max="3" width="10.5546875" style="364" customWidth="1"/>
    <col min="4" max="4" width="12" style="364" customWidth="1"/>
    <col min="5" max="8" width="7.5546875" style="364" customWidth="1"/>
    <col min="9" max="9" width="16.5546875" style="364" customWidth="1"/>
    <col min="10" max="10" width="8.88671875" style="364" customWidth="1"/>
    <col min="11" max="16" width="13.44140625" style="364" customWidth="1"/>
    <col min="17" max="17" width="11.5546875" style="364" customWidth="1"/>
    <col min="18" max="21" width="13.44140625" style="364" customWidth="1"/>
    <col min="22" max="22" width="8.109375" style="364" customWidth="1"/>
    <col min="23" max="23" width="6.109375" style="364" customWidth="1"/>
    <col min="24" max="24" width="18.44140625" style="364" customWidth="1"/>
    <col min="25" max="25" width="8" style="364" customWidth="1"/>
    <col min="26" max="26" width="8.109375" style="364" customWidth="1"/>
    <col min="27" max="28" width="8" style="364" customWidth="1"/>
    <col min="29" max="29" width="7.44140625" style="364" customWidth="1"/>
    <col min="30" max="30" width="7.88671875" style="364" customWidth="1"/>
    <col min="31" max="31" width="7.109375" style="364" customWidth="1"/>
    <col min="32" max="33" width="9.109375" style="364" customWidth="1"/>
    <col min="34" max="34" width="11.44140625" style="364" customWidth="1"/>
    <col min="35" max="36" width="9.109375" style="364" customWidth="1"/>
    <col min="37" max="37" width="12.88671875" style="364" customWidth="1"/>
    <col min="38" max="16384" width="9.109375" style="364"/>
  </cols>
  <sheetData>
    <row r="1" spans="1:37" ht="21">
      <c r="A1" s="930" t="s">
        <v>402</v>
      </c>
      <c r="B1" s="929"/>
      <c r="C1" s="929"/>
      <c r="D1" s="929"/>
      <c r="E1" s="929"/>
      <c r="F1" s="929"/>
      <c r="G1" s="929"/>
      <c r="H1" s="929"/>
      <c r="I1" s="929"/>
      <c r="J1" s="929"/>
      <c r="K1" s="929"/>
      <c r="L1" s="929"/>
      <c r="M1" s="929"/>
      <c r="N1" s="929"/>
      <c r="O1" s="929"/>
      <c r="P1" s="929"/>
      <c r="Q1" s="929"/>
      <c r="R1" s="929"/>
      <c r="S1" s="929"/>
      <c r="T1" s="929"/>
      <c r="U1" s="929"/>
      <c r="V1" s="929"/>
      <c r="W1" s="929"/>
      <c r="X1" s="929"/>
      <c r="Y1" s="929"/>
      <c r="Z1" s="929"/>
      <c r="AA1" s="929"/>
      <c r="AB1" s="929"/>
      <c r="AC1" s="929"/>
      <c r="AD1" s="929"/>
      <c r="AE1" s="929"/>
      <c r="AF1" s="929"/>
      <c r="AG1" s="929"/>
      <c r="AH1" s="929"/>
      <c r="AI1" s="929"/>
      <c r="AJ1" s="929"/>
      <c r="AK1" s="928"/>
    </row>
    <row r="2" spans="1:37" ht="21">
      <c r="A2" s="930" t="s">
        <v>457</v>
      </c>
      <c r="B2" s="929"/>
      <c r="C2" s="929"/>
      <c r="D2" s="929"/>
      <c r="E2" s="929"/>
      <c r="F2" s="929"/>
      <c r="G2" s="929"/>
      <c r="H2" s="929"/>
      <c r="I2" s="929"/>
      <c r="J2" s="929"/>
      <c r="K2" s="929"/>
      <c r="L2" s="929"/>
      <c r="M2" s="929"/>
      <c r="N2" s="929"/>
      <c r="O2" s="929"/>
      <c r="P2" s="929"/>
      <c r="Q2" s="929"/>
      <c r="R2" s="929"/>
      <c r="S2" s="929"/>
      <c r="T2" s="929"/>
      <c r="U2" s="929"/>
      <c r="V2" s="929"/>
      <c r="W2" s="929"/>
      <c r="X2" s="929"/>
      <c r="Y2" s="929"/>
      <c r="Z2" s="929"/>
      <c r="AA2" s="929"/>
      <c r="AB2" s="929"/>
      <c r="AC2" s="929"/>
      <c r="AD2" s="929"/>
      <c r="AE2" s="929"/>
      <c r="AF2" s="929"/>
      <c r="AG2" s="929"/>
      <c r="AH2" s="929"/>
      <c r="AI2" s="929"/>
      <c r="AJ2" s="929"/>
      <c r="AK2" s="928"/>
    </row>
    <row r="3" spans="1:37" ht="21">
      <c r="A3" s="930"/>
      <c r="B3" s="929"/>
      <c r="C3" s="929"/>
      <c r="D3" s="929"/>
      <c r="E3" s="929"/>
      <c r="F3" s="929"/>
      <c r="G3" s="929"/>
      <c r="H3" s="929"/>
      <c r="I3" s="929"/>
      <c r="J3" s="929"/>
      <c r="K3" s="929"/>
      <c r="L3" s="929"/>
      <c r="M3" s="929"/>
      <c r="N3" s="929"/>
      <c r="O3" s="929"/>
      <c r="P3" s="929"/>
      <c r="Q3" s="929"/>
      <c r="R3" s="929"/>
      <c r="S3" s="929"/>
      <c r="T3" s="929"/>
      <c r="U3" s="929"/>
      <c r="V3" s="929"/>
      <c r="W3" s="929"/>
      <c r="X3" s="929"/>
      <c r="Y3" s="929"/>
      <c r="Z3" s="929"/>
      <c r="AA3" s="929"/>
      <c r="AB3" s="929"/>
      <c r="AC3" s="929"/>
      <c r="AD3" s="929"/>
      <c r="AE3" s="929"/>
      <c r="AF3" s="929"/>
      <c r="AG3" s="929"/>
      <c r="AH3" s="929"/>
      <c r="AI3" s="929"/>
      <c r="AJ3" s="929"/>
      <c r="AK3" s="928"/>
    </row>
    <row r="4" spans="1:37" ht="15.6">
      <c r="A4" s="362"/>
      <c r="C4" s="927"/>
      <c r="D4" s="926"/>
      <c r="E4" s="925" t="s">
        <v>543</v>
      </c>
      <c r="F4" s="924" t="s">
        <v>542</v>
      </c>
      <c r="G4" s="923"/>
      <c r="J4" s="370"/>
      <c r="Q4" s="922"/>
      <c r="R4" s="921"/>
      <c r="S4" s="921" t="s">
        <v>543</v>
      </c>
      <c r="T4" s="920" t="s">
        <v>542</v>
      </c>
      <c r="AC4" s="365"/>
    </row>
    <row r="5" spans="1:37" ht="15.6">
      <c r="C5" s="919"/>
      <c r="D5" s="918"/>
      <c r="E5" s="917" t="s">
        <v>278</v>
      </c>
      <c r="F5" s="916" t="s">
        <v>541</v>
      </c>
      <c r="G5" s="915"/>
      <c r="J5" s="370"/>
      <c r="Q5" s="914"/>
      <c r="R5" s="913"/>
      <c r="S5" s="913" t="s">
        <v>278</v>
      </c>
      <c r="T5" s="912" t="s">
        <v>540</v>
      </c>
      <c r="AC5" s="365"/>
    </row>
    <row r="6" spans="1:37" s="366" customFormat="1" ht="15.6">
      <c r="B6" s="367"/>
      <c r="C6" s="367"/>
      <c r="D6" s="367"/>
      <c r="E6" s="367"/>
      <c r="F6" s="367"/>
      <c r="G6" s="367"/>
      <c r="H6" s="367"/>
      <c r="I6" s="367"/>
      <c r="J6" s="367"/>
      <c r="K6" s="368"/>
      <c r="L6" s="367"/>
      <c r="M6" s="368"/>
      <c r="N6" s="368"/>
      <c r="O6" s="369"/>
      <c r="P6" s="369"/>
      <c r="Q6" s="368"/>
      <c r="R6" s="367"/>
      <c r="S6" s="368"/>
      <c r="T6" s="368"/>
      <c r="AC6" s="367"/>
      <c r="AD6" s="367"/>
      <c r="AE6" s="367"/>
      <c r="AI6" s="369"/>
      <c r="AJ6" s="369" t="s">
        <v>412</v>
      </c>
      <c r="AK6" s="369" t="s">
        <v>412</v>
      </c>
    </row>
    <row r="7" spans="1:37" ht="16.5" customHeight="1">
      <c r="A7" s="1105" t="s">
        <v>39</v>
      </c>
      <c r="B7" s="1120" t="s">
        <v>539</v>
      </c>
      <c r="C7" s="1121"/>
      <c r="D7" s="1121"/>
      <c r="E7" s="1110"/>
      <c r="F7" s="1110"/>
      <c r="G7" s="1110"/>
      <c r="H7" s="1110"/>
      <c r="I7" s="1109" t="s">
        <v>538</v>
      </c>
      <c r="J7" s="1110"/>
      <c r="K7" s="1110"/>
      <c r="L7" s="1110"/>
      <c r="M7" s="1110"/>
      <c r="N7" s="1110"/>
      <c r="O7" s="1110"/>
      <c r="P7" s="1110"/>
      <c r="Q7" s="1094" t="s">
        <v>442</v>
      </c>
      <c r="R7" s="1095"/>
      <c r="S7" s="1095"/>
      <c r="T7" s="1095"/>
      <c r="U7" s="1095"/>
      <c r="V7" s="1095"/>
      <c r="W7" s="1095"/>
      <c r="X7" s="1095"/>
      <c r="Y7" s="1095"/>
      <c r="Z7" s="1095"/>
      <c r="AA7" s="1095"/>
      <c r="AB7" s="1095"/>
      <c r="AC7" s="1095"/>
      <c r="AD7" s="1095"/>
      <c r="AE7" s="1095"/>
      <c r="AF7" s="1095"/>
      <c r="AG7" s="1095"/>
      <c r="AH7" s="1095"/>
      <c r="AI7" s="1095"/>
      <c r="AJ7" s="1095"/>
      <c r="AK7" s="1096"/>
    </row>
    <row r="8" spans="1:37" ht="16.5" customHeight="1">
      <c r="A8" s="1105"/>
      <c r="B8" s="1099" t="s">
        <v>279</v>
      </c>
      <c r="C8" s="1122" t="s">
        <v>280</v>
      </c>
      <c r="D8" s="1123" t="s">
        <v>281</v>
      </c>
      <c r="E8" s="1127" t="s">
        <v>537</v>
      </c>
      <c r="F8" s="1102" t="s">
        <v>536</v>
      </c>
      <c r="G8" s="1102" t="s">
        <v>535</v>
      </c>
      <c r="H8" s="1124" t="s">
        <v>425</v>
      </c>
      <c r="I8" s="1106" t="s">
        <v>283</v>
      </c>
      <c r="J8" s="1102" t="s">
        <v>284</v>
      </c>
      <c r="K8" s="1111" t="s">
        <v>285</v>
      </c>
      <c r="L8" s="1112"/>
      <c r="M8" s="1112"/>
      <c r="N8" s="1112"/>
      <c r="O8" s="1112"/>
      <c r="P8" s="1118" t="s">
        <v>286</v>
      </c>
      <c r="Q8" s="1147" t="s">
        <v>285</v>
      </c>
      <c r="R8" s="1148"/>
      <c r="S8" s="1148"/>
      <c r="T8" s="1148"/>
      <c r="U8" s="1149"/>
      <c r="V8" s="1130" t="s">
        <v>534</v>
      </c>
      <c r="W8" s="1131"/>
      <c r="X8" s="1131"/>
      <c r="Y8" s="1131"/>
      <c r="Z8" s="1131"/>
      <c r="AA8" s="1131"/>
      <c r="AB8" s="1131"/>
      <c r="AC8" s="1131"/>
      <c r="AD8" s="1131"/>
      <c r="AE8" s="1131"/>
      <c r="AF8" s="1131"/>
      <c r="AG8" s="1131"/>
      <c r="AH8" s="1131"/>
      <c r="AI8" s="1131"/>
      <c r="AJ8" s="1131"/>
      <c r="AK8" s="1123" t="s">
        <v>533</v>
      </c>
    </row>
    <row r="9" spans="1:37" ht="16.5" customHeight="1">
      <c r="A9" s="1105"/>
      <c r="B9" s="1100"/>
      <c r="C9" s="1107"/>
      <c r="D9" s="1103"/>
      <c r="E9" s="1103"/>
      <c r="F9" s="1103"/>
      <c r="G9" s="1103"/>
      <c r="H9" s="1125"/>
      <c r="I9" s="1107"/>
      <c r="J9" s="1103"/>
      <c r="K9" s="1113"/>
      <c r="L9" s="1114"/>
      <c r="M9" s="1114"/>
      <c r="N9" s="1114"/>
      <c r="O9" s="1114"/>
      <c r="P9" s="1119"/>
      <c r="Q9" s="1150"/>
      <c r="R9" s="1151"/>
      <c r="S9" s="1151"/>
      <c r="T9" s="1151"/>
      <c r="U9" s="1152"/>
      <c r="V9" s="1138" t="s">
        <v>287</v>
      </c>
      <c r="W9" s="1144" t="s">
        <v>288</v>
      </c>
      <c r="X9" s="1144" t="s">
        <v>289</v>
      </c>
      <c r="Y9" s="1161" t="s">
        <v>290</v>
      </c>
      <c r="Z9" s="1163"/>
      <c r="AA9" s="1163"/>
      <c r="AB9" s="1162"/>
      <c r="AC9" s="1161" t="s">
        <v>291</v>
      </c>
      <c r="AD9" s="1164"/>
      <c r="AE9" s="1165"/>
      <c r="AF9" s="1161" t="s">
        <v>532</v>
      </c>
      <c r="AG9" s="1163"/>
      <c r="AH9" s="1163"/>
      <c r="AI9" s="1163"/>
      <c r="AJ9" s="1163"/>
      <c r="AK9" s="1155"/>
    </row>
    <row r="10" spans="1:37" ht="48" customHeight="1">
      <c r="A10" s="1105"/>
      <c r="B10" s="1100"/>
      <c r="C10" s="1107"/>
      <c r="D10" s="1103"/>
      <c r="E10" s="1103"/>
      <c r="F10" s="1103"/>
      <c r="G10" s="1103"/>
      <c r="H10" s="1125"/>
      <c r="I10" s="1107"/>
      <c r="J10" s="1103"/>
      <c r="K10" s="1115" t="s">
        <v>292</v>
      </c>
      <c r="L10" s="1115" t="s">
        <v>293</v>
      </c>
      <c r="M10" s="1116" t="s">
        <v>416</v>
      </c>
      <c r="N10" s="1116"/>
      <c r="O10" s="1117"/>
      <c r="P10" s="1119"/>
      <c r="Q10" s="1128" t="s">
        <v>292</v>
      </c>
      <c r="R10" s="1132" t="s">
        <v>293</v>
      </c>
      <c r="S10" s="1141" t="s">
        <v>416</v>
      </c>
      <c r="T10" s="1142"/>
      <c r="U10" s="1143"/>
      <c r="V10" s="1139"/>
      <c r="W10" s="1145"/>
      <c r="X10" s="1153"/>
      <c r="Y10" s="1134" t="s">
        <v>531</v>
      </c>
      <c r="Z10" s="1136" t="s">
        <v>294</v>
      </c>
      <c r="AA10" s="1136" t="s">
        <v>295</v>
      </c>
      <c r="AB10" s="1157" t="s">
        <v>296</v>
      </c>
      <c r="AC10" s="1159" t="s">
        <v>297</v>
      </c>
      <c r="AD10" s="1161" t="s">
        <v>298</v>
      </c>
      <c r="AE10" s="1162"/>
      <c r="AF10" s="1134" t="s">
        <v>530</v>
      </c>
      <c r="AG10" s="1136" t="s">
        <v>529</v>
      </c>
      <c r="AH10" s="1157" t="s">
        <v>299</v>
      </c>
      <c r="AI10" s="1161" t="s">
        <v>417</v>
      </c>
      <c r="AJ10" s="1166"/>
      <c r="AK10" s="1155"/>
    </row>
    <row r="11" spans="1:37" ht="45">
      <c r="A11" s="1105"/>
      <c r="B11" s="1101"/>
      <c r="C11" s="1108"/>
      <c r="D11" s="1104"/>
      <c r="E11" s="1104"/>
      <c r="F11" s="1104"/>
      <c r="G11" s="1104"/>
      <c r="H11" s="1126"/>
      <c r="I11" s="1108"/>
      <c r="J11" s="1104"/>
      <c r="K11" s="1115"/>
      <c r="L11" s="1115"/>
      <c r="M11" s="911" t="s">
        <v>414</v>
      </c>
      <c r="N11" s="911" t="s">
        <v>399</v>
      </c>
      <c r="O11" s="910" t="s">
        <v>415</v>
      </c>
      <c r="P11" s="1113"/>
      <c r="Q11" s="1129"/>
      <c r="R11" s="1133"/>
      <c r="S11" s="909" t="s">
        <v>414</v>
      </c>
      <c r="T11" s="909" t="s">
        <v>399</v>
      </c>
      <c r="U11" s="909" t="s">
        <v>415</v>
      </c>
      <c r="V11" s="1140"/>
      <c r="W11" s="1146"/>
      <c r="X11" s="1154"/>
      <c r="Y11" s="1135"/>
      <c r="Z11" s="1137"/>
      <c r="AA11" s="1137"/>
      <c r="AB11" s="1158"/>
      <c r="AC11" s="1160"/>
      <c r="AD11" s="907" t="s">
        <v>96</v>
      </c>
      <c r="AE11" s="908" t="s">
        <v>97</v>
      </c>
      <c r="AF11" s="1135"/>
      <c r="AG11" s="1137"/>
      <c r="AH11" s="1158"/>
      <c r="AI11" s="907" t="s">
        <v>96</v>
      </c>
      <c r="AJ11" s="906" t="s">
        <v>97</v>
      </c>
      <c r="AK11" s="1156"/>
    </row>
    <row r="12" spans="1:37" ht="12" customHeight="1" thickBot="1">
      <c r="A12" s="796" t="s">
        <v>398</v>
      </c>
      <c r="B12" s="795" t="s">
        <v>397</v>
      </c>
      <c r="C12" s="794" t="s">
        <v>396</v>
      </c>
      <c r="D12" s="795" t="s">
        <v>395</v>
      </c>
      <c r="E12" s="794" t="s">
        <v>394</v>
      </c>
      <c r="F12" s="795" t="s">
        <v>393</v>
      </c>
      <c r="G12" s="794" t="s">
        <v>392</v>
      </c>
      <c r="H12" s="794" t="s">
        <v>391</v>
      </c>
      <c r="I12" s="905" t="s">
        <v>390</v>
      </c>
      <c r="J12" s="795" t="s">
        <v>389</v>
      </c>
      <c r="K12" s="794" t="s">
        <v>388</v>
      </c>
      <c r="L12" s="795" t="s">
        <v>460</v>
      </c>
      <c r="M12" s="794" t="s">
        <v>523</v>
      </c>
      <c r="N12" s="795" t="s">
        <v>459</v>
      </c>
      <c r="O12" s="794" t="s">
        <v>522</v>
      </c>
      <c r="P12" s="794" t="s">
        <v>458</v>
      </c>
      <c r="Q12" s="905" t="s">
        <v>521</v>
      </c>
      <c r="R12" s="795" t="s">
        <v>520</v>
      </c>
      <c r="S12" s="794" t="s">
        <v>519</v>
      </c>
      <c r="T12" s="795" t="s">
        <v>518</v>
      </c>
      <c r="U12" s="795" t="s">
        <v>517</v>
      </c>
      <c r="V12" s="904" t="s">
        <v>516</v>
      </c>
      <c r="W12" s="794" t="s">
        <v>515</v>
      </c>
      <c r="X12" s="795" t="s">
        <v>514</v>
      </c>
      <c r="Y12" s="794" t="s">
        <v>513</v>
      </c>
      <c r="Z12" s="795" t="s">
        <v>512</v>
      </c>
      <c r="AA12" s="794" t="s">
        <v>511</v>
      </c>
      <c r="AB12" s="795" t="s">
        <v>510</v>
      </c>
      <c r="AC12" s="794" t="s">
        <v>509</v>
      </c>
      <c r="AD12" s="795" t="s">
        <v>508</v>
      </c>
      <c r="AE12" s="794" t="s">
        <v>507</v>
      </c>
      <c r="AF12" s="795" t="s">
        <v>506</v>
      </c>
      <c r="AG12" s="794" t="s">
        <v>505</v>
      </c>
      <c r="AH12" s="795" t="s">
        <v>504</v>
      </c>
      <c r="AI12" s="794" t="s">
        <v>503</v>
      </c>
      <c r="AJ12" s="795" t="s">
        <v>502</v>
      </c>
      <c r="AK12" s="794" t="s">
        <v>501</v>
      </c>
    </row>
    <row r="13" spans="1:37" ht="18.600000000000001" thickTop="1">
      <c r="A13" s="902"/>
      <c r="B13" s="903" t="s">
        <v>300</v>
      </c>
      <c r="C13" s="900"/>
      <c r="D13" s="902"/>
      <c r="E13" s="902"/>
      <c r="F13" s="902"/>
      <c r="G13" s="902"/>
      <c r="H13" s="901"/>
      <c r="I13" s="900"/>
      <c r="J13" s="899"/>
      <c r="K13" s="898"/>
      <c r="L13" s="897"/>
      <c r="M13" s="897"/>
      <c r="N13" s="897"/>
      <c r="O13" s="896"/>
      <c r="P13" s="896"/>
      <c r="Q13" s="895"/>
      <c r="R13" s="894"/>
      <c r="S13" s="894"/>
      <c r="T13" s="894"/>
      <c r="U13" s="894"/>
      <c r="V13" s="892"/>
      <c r="W13" s="893"/>
      <c r="X13" s="892"/>
      <c r="Y13" s="891"/>
      <c r="Z13" s="890"/>
      <c r="AA13" s="890"/>
      <c r="AB13" s="889"/>
      <c r="AC13" s="792"/>
      <c r="AD13" s="888"/>
      <c r="AE13" s="887"/>
      <c r="AF13" s="884"/>
      <c r="AG13" s="886"/>
      <c r="AH13" s="885"/>
      <c r="AI13" s="884"/>
      <c r="AJ13" s="883"/>
      <c r="AK13" s="790"/>
    </row>
    <row r="14" spans="1:37" ht="13.5" customHeight="1">
      <c r="A14" s="855">
        <v>1</v>
      </c>
      <c r="B14" s="854" t="s">
        <v>301</v>
      </c>
      <c r="C14" s="851"/>
      <c r="D14" s="853"/>
      <c r="E14" s="853"/>
      <c r="F14" s="853"/>
      <c r="G14" s="853"/>
      <c r="H14" s="852"/>
      <c r="I14" s="851"/>
      <c r="J14" s="850"/>
      <c r="K14" s="849"/>
      <c r="L14" s="848"/>
      <c r="M14" s="848"/>
      <c r="N14" s="848"/>
      <c r="O14" s="847"/>
      <c r="P14" s="847"/>
      <c r="Q14" s="846"/>
      <c r="R14" s="845"/>
      <c r="S14" s="845"/>
      <c r="T14" s="845"/>
      <c r="U14" s="845"/>
      <c r="V14" s="844"/>
      <c r="W14" s="845"/>
      <c r="X14" s="844"/>
      <c r="Y14" s="843"/>
      <c r="Z14" s="842"/>
      <c r="AA14" s="842"/>
      <c r="AB14" s="841"/>
      <c r="AC14" s="428"/>
      <c r="AD14" s="840"/>
      <c r="AE14" s="839"/>
      <c r="AF14" s="836"/>
      <c r="AG14" s="838"/>
      <c r="AH14" s="837"/>
      <c r="AI14" s="836"/>
      <c r="AJ14" s="835"/>
      <c r="AK14" s="834"/>
    </row>
    <row r="15" spans="1:37" ht="13.5" customHeight="1">
      <c r="A15" s="855" t="s">
        <v>235</v>
      </c>
      <c r="B15" s="854" t="s">
        <v>301</v>
      </c>
      <c r="C15" s="851"/>
      <c r="D15" s="853"/>
      <c r="E15" s="853"/>
      <c r="F15" s="853"/>
      <c r="G15" s="853"/>
      <c r="H15" s="852"/>
      <c r="I15" s="851"/>
      <c r="J15" s="850"/>
      <c r="K15" s="849"/>
      <c r="L15" s="848"/>
      <c r="M15" s="848"/>
      <c r="N15" s="848"/>
      <c r="O15" s="847"/>
      <c r="P15" s="847"/>
      <c r="Q15" s="846"/>
      <c r="R15" s="845"/>
      <c r="S15" s="845"/>
      <c r="T15" s="845"/>
      <c r="U15" s="845"/>
      <c r="V15" s="844"/>
      <c r="W15" s="845"/>
      <c r="X15" s="844"/>
      <c r="Y15" s="843"/>
      <c r="Z15" s="842"/>
      <c r="AA15" s="842"/>
      <c r="AB15" s="841"/>
      <c r="AC15" s="428"/>
      <c r="AD15" s="840"/>
      <c r="AE15" s="839"/>
      <c r="AF15" s="836"/>
      <c r="AG15" s="838"/>
      <c r="AH15" s="837"/>
      <c r="AI15" s="836"/>
      <c r="AJ15" s="835"/>
      <c r="AK15" s="834"/>
    </row>
    <row r="16" spans="1:37" ht="13.5" customHeight="1">
      <c r="A16" s="882" t="s">
        <v>168</v>
      </c>
      <c r="B16" s="881" t="s">
        <v>301</v>
      </c>
      <c r="C16" s="829"/>
      <c r="D16" s="831"/>
      <c r="E16" s="831"/>
      <c r="F16" s="831"/>
      <c r="G16" s="831"/>
      <c r="H16" s="830"/>
      <c r="I16" s="829"/>
      <c r="J16" s="828"/>
      <c r="K16" s="827"/>
      <c r="L16" s="826"/>
      <c r="M16" s="826"/>
      <c r="N16" s="826"/>
      <c r="O16" s="825"/>
      <c r="P16" s="825"/>
      <c r="Q16" s="824"/>
      <c r="R16" s="822"/>
      <c r="S16" s="822"/>
      <c r="T16" s="822"/>
      <c r="U16" s="822"/>
      <c r="V16" s="823"/>
      <c r="W16" s="822"/>
      <c r="X16" s="823"/>
      <c r="Y16" s="879"/>
      <c r="Z16" s="878"/>
      <c r="AA16" s="878"/>
      <c r="AB16" s="877"/>
      <c r="AC16" s="431"/>
      <c r="AD16" s="820"/>
      <c r="AE16" s="819"/>
      <c r="AF16" s="816"/>
      <c r="AG16" s="818"/>
      <c r="AH16" s="817"/>
      <c r="AI16" s="816"/>
      <c r="AJ16" s="815"/>
      <c r="AK16" s="430"/>
    </row>
    <row r="17" spans="1:37" ht="18">
      <c r="A17" s="874"/>
      <c r="B17" s="880" t="s">
        <v>302</v>
      </c>
      <c r="C17" s="872"/>
      <c r="D17" s="874"/>
      <c r="E17" s="874"/>
      <c r="F17" s="874"/>
      <c r="G17" s="874"/>
      <c r="H17" s="873"/>
      <c r="I17" s="872"/>
      <c r="J17" s="871"/>
      <c r="K17" s="870"/>
      <c r="L17" s="869"/>
      <c r="M17" s="869"/>
      <c r="N17" s="869"/>
      <c r="O17" s="868"/>
      <c r="P17" s="868"/>
      <c r="Q17" s="867"/>
      <c r="R17" s="866"/>
      <c r="S17" s="866"/>
      <c r="T17" s="866"/>
      <c r="U17" s="866"/>
      <c r="V17" s="865"/>
      <c r="W17" s="866"/>
      <c r="X17" s="865"/>
      <c r="Y17" s="864"/>
      <c r="Z17" s="863"/>
      <c r="AA17" s="863"/>
      <c r="AB17" s="862"/>
      <c r="AC17" s="433"/>
      <c r="AD17" s="861"/>
      <c r="AE17" s="860"/>
      <c r="AF17" s="857"/>
      <c r="AG17" s="859"/>
      <c r="AH17" s="858"/>
      <c r="AI17" s="857"/>
      <c r="AJ17" s="856"/>
      <c r="AK17" s="787"/>
    </row>
    <row r="18" spans="1:37" ht="13.5" customHeight="1">
      <c r="A18" s="855" t="s">
        <v>424</v>
      </c>
      <c r="B18" s="854" t="s">
        <v>301</v>
      </c>
      <c r="C18" s="851"/>
      <c r="D18" s="853"/>
      <c r="E18" s="853"/>
      <c r="F18" s="853"/>
      <c r="G18" s="853"/>
      <c r="H18" s="852"/>
      <c r="I18" s="851"/>
      <c r="J18" s="850"/>
      <c r="K18" s="849"/>
      <c r="L18" s="848"/>
      <c r="M18" s="848"/>
      <c r="N18" s="848"/>
      <c r="O18" s="847"/>
      <c r="P18" s="847"/>
      <c r="Q18" s="846"/>
      <c r="R18" s="845"/>
      <c r="S18" s="845"/>
      <c r="T18" s="845"/>
      <c r="U18" s="845"/>
      <c r="V18" s="844"/>
      <c r="W18" s="845"/>
      <c r="X18" s="844"/>
      <c r="Y18" s="843"/>
      <c r="Z18" s="842"/>
      <c r="AA18" s="842"/>
      <c r="AB18" s="841"/>
      <c r="AC18" s="428"/>
      <c r="AD18" s="840"/>
      <c r="AE18" s="839"/>
      <c r="AF18" s="836"/>
      <c r="AG18" s="838"/>
      <c r="AH18" s="837"/>
      <c r="AI18" s="836"/>
      <c r="AJ18" s="835"/>
      <c r="AK18" s="834"/>
    </row>
    <row r="19" spans="1:37" ht="13.5" customHeight="1">
      <c r="A19" s="855" t="s">
        <v>235</v>
      </c>
      <c r="B19" s="854" t="s">
        <v>301</v>
      </c>
      <c r="C19" s="851"/>
      <c r="D19" s="853"/>
      <c r="E19" s="853"/>
      <c r="F19" s="853"/>
      <c r="G19" s="853"/>
      <c r="H19" s="852"/>
      <c r="I19" s="851"/>
      <c r="J19" s="850"/>
      <c r="K19" s="849"/>
      <c r="L19" s="848"/>
      <c r="M19" s="848"/>
      <c r="N19" s="848"/>
      <c r="O19" s="847"/>
      <c r="P19" s="847"/>
      <c r="Q19" s="846"/>
      <c r="R19" s="845"/>
      <c r="S19" s="845"/>
      <c r="T19" s="845"/>
      <c r="U19" s="845"/>
      <c r="V19" s="844"/>
      <c r="W19" s="845"/>
      <c r="X19" s="844"/>
      <c r="Y19" s="843"/>
      <c r="Z19" s="842"/>
      <c r="AA19" s="842"/>
      <c r="AB19" s="841"/>
      <c r="AC19" s="428"/>
      <c r="AD19" s="840"/>
      <c r="AE19" s="839"/>
      <c r="AF19" s="836"/>
      <c r="AG19" s="838"/>
      <c r="AH19" s="837"/>
      <c r="AI19" s="836"/>
      <c r="AJ19" s="835"/>
      <c r="AK19" s="834"/>
    </row>
    <row r="20" spans="1:37" ht="13.5" customHeight="1">
      <c r="A20" s="833" t="s">
        <v>235</v>
      </c>
      <c r="B20" s="832" t="s">
        <v>301</v>
      </c>
      <c r="C20" s="829"/>
      <c r="D20" s="831"/>
      <c r="E20" s="831"/>
      <c r="F20" s="831"/>
      <c r="G20" s="831"/>
      <c r="H20" s="830"/>
      <c r="I20" s="829"/>
      <c r="J20" s="828"/>
      <c r="K20" s="827"/>
      <c r="L20" s="826"/>
      <c r="M20" s="826"/>
      <c r="N20" s="826"/>
      <c r="O20" s="825"/>
      <c r="P20" s="825"/>
      <c r="Q20" s="824"/>
      <c r="R20" s="822"/>
      <c r="S20" s="822"/>
      <c r="T20" s="822"/>
      <c r="U20" s="822"/>
      <c r="V20" s="823"/>
      <c r="W20" s="822"/>
      <c r="X20" s="823"/>
      <c r="Y20" s="879"/>
      <c r="Z20" s="878"/>
      <c r="AA20" s="878"/>
      <c r="AB20" s="877"/>
      <c r="AC20" s="431"/>
      <c r="AD20" s="820"/>
      <c r="AE20" s="819"/>
      <c r="AF20" s="816"/>
      <c r="AG20" s="818"/>
      <c r="AH20" s="817"/>
      <c r="AI20" s="816"/>
      <c r="AJ20" s="815"/>
      <c r="AK20" s="814"/>
    </row>
    <row r="21" spans="1:37" ht="17.399999999999999">
      <c r="A21" s="876"/>
      <c r="B21" s="875" t="s">
        <v>303</v>
      </c>
      <c r="C21" s="872"/>
      <c r="D21" s="874"/>
      <c r="E21" s="874"/>
      <c r="F21" s="874"/>
      <c r="G21" s="874"/>
      <c r="H21" s="873"/>
      <c r="I21" s="872"/>
      <c r="J21" s="871"/>
      <c r="K21" s="870"/>
      <c r="L21" s="869"/>
      <c r="M21" s="869"/>
      <c r="N21" s="869"/>
      <c r="O21" s="868"/>
      <c r="P21" s="868"/>
      <c r="Q21" s="867"/>
      <c r="R21" s="866"/>
      <c r="S21" s="866"/>
      <c r="T21" s="866"/>
      <c r="U21" s="866"/>
      <c r="V21" s="865"/>
      <c r="W21" s="866"/>
      <c r="X21" s="865"/>
      <c r="Y21" s="864"/>
      <c r="Z21" s="863"/>
      <c r="AA21" s="863"/>
      <c r="AB21" s="862"/>
      <c r="AC21" s="433"/>
      <c r="AD21" s="861"/>
      <c r="AE21" s="860"/>
      <c r="AF21" s="857"/>
      <c r="AG21" s="859"/>
      <c r="AH21" s="858"/>
      <c r="AI21" s="857"/>
      <c r="AJ21" s="856"/>
      <c r="AK21" s="767"/>
    </row>
    <row r="22" spans="1:37" ht="13.5" customHeight="1">
      <c r="A22" s="855" t="s">
        <v>235</v>
      </c>
      <c r="B22" s="854" t="s">
        <v>301</v>
      </c>
      <c r="C22" s="851"/>
      <c r="D22" s="853"/>
      <c r="E22" s="853"/>
      <c r="F22" s="853"/>
      <c r="G22" s="853"/>
      <c r="H22" s="852"/>
      <c r="I22" s="851"/>
      <c r="J22" s="850"/>
      <c r="K22" s="849"/>
      <c r="L22" s="848"/>
      <c r="M22" s="848"/>
      <c r="N22" s="848"/>
      <c r="O22" s="847"/>
      <c r="P22" s="847"/>
      <c r="Q22" s="846"/>
      <c r="R22" s="845"/>
      <c r="S22" s="845"/>
      <c r="T22" s="845"/>
      <c r="U22" s="845"/>
      <c r="V22" s="844"/>
      <c r="W22" s="845"/>
      <c r="X22" s="844"/>
      <c r="Y22" s="843"/>
      <c r="Z22" s="842"/>
      <c r="AA22" s="842"/>
      <c r="AB22" s="841"/>
      <c r="AC22" s="428"/>
      <c r="AD22" s="840"/>
      <c r="AE22" s="839"/>
      <c r="AF22" s="836"/>
      <c r="AG22" s="838"/>
      <c r="AH22" s="837"/>
      <c r="AI22" s="836"/>
      <c r="AJ22" s="835"/>
      <c r="AK22" s="834"/>
    </row>
    <row r="23" spans="1:37" ht="13.5" customHeight="1">
      <c r="A23" s="855" t="s">
        <v>235</v>
      </c>
      <c r="B23" s="854" t="s">
        <v>301</v>
      </c>
      <c r="C23" s="851"/>
      <c r="D23" s="853"/>
      <c r="E23" s="853"/>
      <c r="F23" s="853"/>
      <c r="G23" s="853"/>
      <c r="H23" s="852"/>
      <c r="I23" s="851"/>
      <c r="J23" s="850"/>
      <c r="K23" s="849"/>
      <c r="L23" s="848"/>
      <c r="M23" s="848"/>
      <c r="N23" s="848"/>
      <c r="O23" s="847"/>
      <c r="P23" s="847"/>
      <c r="Q23" s="846"/>
      <c r="R23" s="845"/>
      <c r="S23" s="845"/>
      <c r="T23" s="845"/>
      <c r="U23" s="845"/>
      <c r="V23" s="844"/>
      <c r="W23" s="845"/>
      <c r="X23" s="844"/>
      <c r="Y23" s="843"/>
      <c r="Z23" s="842"/>
      <c r="AA23" s="842"/>
      <c r="AB23" s="841"/>
      <c r="AC23" s="428"/>
      <c r="AD23" s="840"/>
      <c r="AE23" s="839"/>
      <c r="AF23" s="836"/>
      <c r="AG23" s="838"/>
      <c r="AH23" s="837"/>
      <c r="AI23" s="836"/>
      <c r="AJ23" s="835"/>
      <c r="AK23" s="834"/>
    </row>
    <row r="24" spans="1:37" ht="13.5" customHeight="1">
      <c r="A24" s="833" t="s">
        <v>235</v>
      </c>
      <c r="B24" s="832" t="s">
        <v>301</v>
      </c>
      <c r="C24" s="829"/>
      <c r="D24" s="831"/>
      <c r="E24" s="831"/>
      <c r="F24" s="831"/>
      <c r="G24" s="831"/>
      <c r="H24" s="830"/>
      <c r="I24" s="829"/>
      <c r="J24" s="828"/>
      <c r="K24" s="827"/>
      <c r="L24" s="826"/>
      <c r="M24" s="826"/>
      <c r="N24" s="826"/>
      <c r="O24" s="825"/>
      <c r="P24" s="825"/>
      <c r="Q24" s="824"/>
      <c r="R24" s="822"/>
      <c r="S24" s="822"/>
      <c r="T24" s="822"/>
      <c r="U24" s="822"/>
      <c r="V24" s="823"/>
      <c r="W24" s="822"/>
      <c r="X24" s="823"/>
      <c r="Y24" s="879"/>
      <c r="Z24" s="878"/>
      <c r="AA24" s="878"/>
      <c r="AB24" s="877"/>
      <c r="AC24" s="431"/>
      <c r="AD24" s="820"/>
      <c r="AE24" s="819"/>
      <c r="AF24" s="816"/>
      <c r="AG24" s="818"/>
      <c r="AH24" s="817"/>
      <c r="AI24" s="816"/>
      <c r="AJ24" s="815"/>
      <c r="AK24" s="814"/>
    </row>
    <row r="25" spans="1:37" ht="17.399999999999999">
      <c r="A25" s="876"/>
      <c r="B25" s="875" t="s">
        <v>304</v>
      </c>
      <c r="C25" s="872"/>
      <c r="D25" s="874"/>
      <c r="E25" s="874"/>
      <c r="F25" s="874"/>
      <c r="G25" s="874"/>
      <c r="H25" s="873"/>
      <c r="I25" s="872"/>
      <c r="J25" s="871"/>
      <c r="K25" s="870"/>
      <c r="L25" s="869"/>
      <c r="M25" s="869"/>
      <c r="N25" s="869"/>
      <c r="O25" s="868"/>
      <c r="P25" s="868"/>
      <c r="Q25" s="867"/>
      <c r="R25" s="866"/>
      <c r="S25" s="866"/>
      <c r="T25" s="866"/>
      <c r="U25" s="866"/>
      <c r="V25" s="865"/>
      <c r="W25" s="866"/>
      <c r="X25" s="865"/>
      <c r="Y25" s="864"/>
      <c r="Z25" s="863"/>
      <c r="AA25" s="863"/>
      <c r="AB25" s="862"/>
      <c r="AC25" s="433"/>
      <c r="AD25" s="861"/>
      <c r="AE25" s="860"/>
      <c r="AF25" s="857"/>
      <c r="AG25" s="859"/>
      <c r="AH25" s="858"/>
      <c r="AI25" s="857"/>
      <c r="AJ25" s="856"/>
      <c r="AK25" s="767"/>
    </row>
    <row r="26" spans="1:37" ht="13.5" customHeight="1">
      <c r="A26" s="855" t="s">
        <v>235</v>
      </c>
      <c r="B26" s="854" t="s">
        <v>301</v>
      </c>
      <c r="C26" s="851"/>
      <c r="D26" s="853"/>
      <c r="E26" s="853"/>
      <c r="F26" s="853"/>
      <c r="G26" s="853"/>
      <c r="H26" s="852"/>
      <c r="I26" s="851"/>
      <c r="J26" s="850"/>
      <c r="K26" s="849"/>
      <c r="L26" s="848"/>
      <c r="M26" s="848"/>
      <c r="N26" s="848"/>
      <c r="O26" s="847"/>
      <c r="P26" s="847"/>
      <c r="Q26" s="846"/>
      <c r="R26" s="845"/>
      <c r="S26" s="845"/>
      <c r="T26" s="845"/>
      <c r="U26" s="845"/>
      <c r="V26" s="844"/>
      <c r="W26" s="845"/>
      <c r="X26" s="844"/>
      <c r="Y26" s="843"/>
      <c r="Z26" s="842"/>
      <c r="AA26" s="842"/>
      <c r="AB26" s="841"/>
      <c r="AC26" s="428"/>
      <c r="AD26" s="840"/>
      <c r="AE26" s="839"/>
      <c r="AF26" s="836"/>
      <c r="AG26" s="838"/>
      <c r="AH26" s="837"/>
      <c r="AI26" s="836"/>
      <c r="AJ26" s="835"/>
      <c r="AK26" s="834"/>
    </row>
    <row r="27" spans="1:37" ht="13.5" customHeight="1">
      <c r="A27" s="855" t="s">
        <v>235</v>
      </c>
      <c r="B27" s="854" t="s">
        <v>301</v>
      </c>
      <c r="C27" s="851"/>
      <c r="D27" s="853"/>
      <c r="E27" s="853"/>
      <c r="F27" s="853"/>
      <c r="G27" s="853"/>
      <c r="H27" s="852"/>
      <c r="I27" s="851"/>
      <c r="J27" s="850"/>
      <c r="K27" s="849"/>
      <c r="L27" s="848"/>
      <c r="M27" s="848"/>
      <c r="N27" s="848"/>
      <c r="O27" s="847"/>
      <c r="P27" s="847"/>
      <c r="Q27" s="846"/>
      <c r="R27" s="845"/>
      <c r="S27" s="845"/>
      <c r="T27" s="845"/>
      <c r="U27" s="845"/>
      <c r="V27" s="844"/>
      <c r="W27" s="845"/>
      <c r="X27" s="844"/>
      <c r="Y27" s="843"/>
      <c r="Z27" s="842"/>
      <c r="AA27" s="842"/>
      <c r="AB27" s="841"/>
      <c r="AC27" s="428"/>
      <c r="AD27" s="840"/>
      <c r="AE27" s="839"/>
      <c r="AF27" s="836"/>
      <c r="AG27" s="838"/>
      <c r="AH27" s="837"/>
      <c r="AI27" s="836"/>
      <c r="AJ27" s="835"/>
      <c r="AK27" s="834"/>
    </row>
    <row r="28" spans="1:37" ht="13.5" customHeight="1">
      <c r="A28" s="833" t="s">
        <v>235</v>
      </c>
      <c r="B28" s="832" t="s">
        <v>301</v>
      </c>
      <c r="C28" s="829"/>
      <c r="D28" s="831"/>
      <c r="E28" s="831"/>
      <c r="F28" s="831"/>
      <c r="G28" s="831"/>
      <c r="H28" s="830"/>
      <c r="I28" s="829"/>
      <c r="J28" s="828"/>
      <c r="K28" s="827"/>
      <c r="L28" s="826"/>
      <c r="M28" s="826"/>
      <c r="N28" s="826"/>
      <c r="O28" s="825"/>
      <c r="P28" s="825"/>
      <c r="Q28" s="824"/>
      <c r="R28" s="822"/>
      <c r="S28" s="822"/>
      <c r="T28" s="822"/>
      <c r="U28" s="822"/>
      <c r="V28" s="823"/>
      <c r="W28" s="822"/>
      <c r="X28" s="823"/>
      <c r="Y28" s="879"/>
      <c r="Z28" s="878"/>
      <c r="AA28" s="878"/>
      <c r="AB28" s="877"/>
      <c r="AC28" s="431"/>
      <c r="AD28" s="820"/>
      <c r="AE28" s="819"/>
      <c r="AF28" s="816"/>
      <c r="AG28" s="818"/>
      <c r="AH28" s="817"/>
      <c r="AI28" s="816"/>
      <c r="AJ28" s="815"/>
      <c r="AK28" s="814"/>
    </row>
    <row r="29" spans="1:37" ht="17.399999999999999">
      <c r="A29" s="876"/>
      <c r="B29" s="875" t="s">
        <v>305</v>
      </c>
      <c r="C29" s="872"/>
      <c r="D29" s="874"/>
      <c r="E29" s="874"/>
      <c r="F29" s="874"/>
      <c r="G29" s="874"/>
      <c r="H29" s="873"/>
      <c r="I29" s="872"/>
      <c r="J29" s="871"/>
      <c r="K29" s="870"/>
      <c r="L29" s="869"/>
      <c r="M29" s="869"/>
      <c r="N29" s="869"/>
      <c r="O29" s="868"/>
      <c r="P29" s="868"/>
      <c r="Q29" s="867"/>
      <c r="R29" s="866"/>
      <c r="S29" s="866"/>
      <c r="T29" s="866"/>
      <c r="U29" s="866"/>
      <c r="V29" s="865"/>
      <c r="W29" s="866"/>
      <c r="X29" s="865"/>
      <c r="Y29" s="864"/>
      <c r="Z29" s="863"/>
      <c r="AA29" s="863"/>
      <c r="AB29" s="862"/>
      <c r="AC29" s="433"/>
      <c r="AD29" s="861"/>
      <c r="AE29" s="860"/>
      <c r="AF29" s="857"/>
      <c r="AG29" s="859"/>
      <c r="AH29" s="858"/>
      <c r="AI29" s="857"/>
      <c r="AJ29" s="856"/>
      <c r="AK29" s="767"/>
    </row>
    <row r="30" spans="1:37" ht="13.5" customHeight="1">
      <c r="A30" s="855" t="s">
        <v>235</v>
      </c>
      <c r="B30" s="854" t="s">
        <v>301</v>
      </c>
      <c r="C30" s="851"/>
      <c r="D30" s="853"/>
      <c r="E30" s="853"/>
      <c r="F30" s="853"/>
      <c r="G30" s="853"/>
      <c r="H30" s="852"/>
      <c r="I30" s="851"/>
      <c r="J30" s="850"/>
      <c r="K30" s="849"/>
      <c r="L30" s="848"/>
      <c r="M30" s="848"/>
      <c r="N30" s="848"/>
      <c r="O30" s="847"/>
      <c r="P30" s="847"/>
      <c r="Q30" s="846"/>
      <c r="R30" s="845"/>
      <c r="S30" s="845"/>
      <c r="T30" s="845"/>
      <c r="U30" s="845"/>
      <c r="V30" s="844"/>
      <c r="W30" s="845"/>
      <c r="X30" s="844"/>
      <c r="Y30" s="843"/>
      <c r="Z30" s="842"/>
      <c r="AA30" s="842"/>
      <c r="AB30" s="841"/>
      <c r="AC30" s="428"/>
      <c r="AD30" s="840"/>
      <c r="AE30" s="839"/>
      <c r="AF30" s="836"/>
      <c r="AG30" s="838"/>
      <c r="AH30" s="837"/>
      <c r="AI30" s="836"/>
      <c r="AJ30" s="835"/>
      <c r="AK30" s="834"/>
    </row>
    <row r="31" spans="1:37" ht="13.5" customHeight="1">
      <c r="A31" s="855" t="s">
        <v>235</v>
      </c>
      <c r="B31" s="854" t="s">
        <v>301</v>
      </c>
      <c r="C31" s="851"/>
      <c r="D31" s="853"/>
      <c r="E31" s="853"/>
      <c r="F31" s="853"/>
      <c r="G31" s="853"/>
      <c r="H31" s="852"/>
      <c r="I31" s="851"/>
      <c r="J31" s="850"/>
      <c r="K31" s="849"/>
      <c r="L31" s="848"/>
      <c r="M31" s="848"/>
      <c r="N31" s="848"/>
      <c r="O31" s="847"/>
      <c r="P31" s="847"/>
      <c r="Q31" s="846"/>
      <c r="R31" s="845"/>
      <c r="S31" s="845"/>
      <c r="T31" s="845"/>
      <c r="U31" s="845"/>
      <c r="V31" s="844"/>
      <c r="W31" s="845"/>
      <c r="X31" s="844"/>
      <c r="Y31" s="843"/>
      <c r="Z31" s="842"/>
      <c r="AA31" s="842"/>
      <c r="AB31" s="841"/>
      <c r="AC31" s="428"/>
      <c r="AD31" s="840"/>
      <c r="AE31" s="839"/>
      <c r="AF31" s="836"/>
      <c r="AG31" s="838"/>
      <c r="AH31" s="837"/>
      <c r="AI31" s="836"/>
      <c r="AJ31" s="835"/>
      <c r="AK31" s="834"/>
    </row>
    <row r="32" spans="1:37" ht="13.5" customHeight="1">
      <c r="A32" s="833" t="s">
        <v>235</v>
      </c>
      <c r="B32" s="832" t="s">
        <v>301</v>
      </c>
      <c r="C32" s="829"/>
      <c r="D32" s="831"/>
      <c r="E32" s="831"/>
      <c r="F32" s="831"/>
      <c r="G32" s="831"/>
      <c r="H32" s="830"/>
      <c r="I32" s="829"/>
      <c r="J32" s="828"/>
      <c r="K32" s="827"/>
      <c r="L32" s="826"/>
      <c r="M32" s="826"/>
      <c r="N32" s="826"/>
      <c r="O32" s="825"/>
      <c r="P32" s="825"/>
      <c r="Q32" s="824"/>
      <c r="R32" s="822"/>
      <c r="S32" s="822"/>
      <c r="T32" s="822"/>
      <c r="U32" s="822"/>
      <c r="V32" s="823"/>
      <c r="W32" s="822"/>
      <c r="X32" s="823"/>
      <c r="Y32" s="879"/>
      <c r="Z32" s="878"/>
      <c r="AA32" s="878"/>
      <c r="AB32" s="877"/>
      <c r="AC32" s="431"/>
      <c r="AD32" s="820"/>
      <c r="AE32" s="819"/>
      <c r="AF32" s="816"/>
      <c r="AG32" s="818"/>
      <c r="AH32" s="817"/>
      <c r="AI32" s="816"/>
      <c r="AJ32" s="815"/>
      <c r="AK32" s="814"/>
    </row>
    <row r="33" spans="1:37" ht="17.399999999999999">
      <c r="A33" s="876"/>
      <c r="B33" s="875" t="s">
        <v>306</v>
      </c>
      <c r="C33" s="872"/>
      <c r="D33" s="874"/>
      <c r="E33" s="874"/>
      <c r="F33" s="874"/>
      <c r="G33" s="874"/>
      <c r="H33" s="873"/>
      <c r="I33" s="872"/>
      <c r="J33" s="871"/>
      <c r="K33" s="870"/>
      <c r="L33" s="869"/>
      <c r="M33" s="869"/>
      <c r="N33" s="869"/>
      <c r="O33" s="868"/>
      <c r="P33" s="868"/>
      <c r="Q33" s="867"/>
      <c r="R33" s="866"/>
      <c r="S33" s="866"/>
      <c r="T33" s="866"/>
      <c r="U33" s="866"/>
      <c r="V33" s="865"/>
      <c r="W33" s="866"/>
      <c r="X33" s="865"/>
      <c r="Y33" s="864"/>
      <c r="Z33" s="863"/>
      <c r="AA33" s="863"/>
      <c r="AB33" s="862"/>
      <c r="AC33" s="433"/>
      <c r="AD33" s="861"/>
      <c r="AE33" s="860"/>
      <c r="AF33" s="857"/>
      <c r="AG33" s="859"/>
      <c r="AH33" s="858"/>
      <c r="AI33" s="857"/>
      <c r="AJ33" s="856"/>
      <c r="AK33" s="767"/>
    </row>
    <row r="34" spans="1:37" ht="13.5" customHeight="1">
      <c r="A34" s="855" t="s">
        <v>235</v>
      </c>
      <c r="B34" s="854" t="s">
        <v>301</v>
      </c>
      <c r="C34" s="851"/>
      <c r="D34" s="853"/>
      <c r="E34" s="853"/>
      <c r="F34" s="853"/>
      <c r="G34" s="853"/>
      <c r="H34" s="852"/>
      <c r="I34" s="851"/>
      <c r="J34" s="850"/>
      <c r="K34" s="849"/>
      <c r="L34" s="848"/>
      <c r="M34" s="848"/>
      <c r="N34" s="848"/>
      <c r="O34" s="847"/>
      <c r="P34" s="847"/>
      <c r="Q34" s="846"/>
      <c r="R34" s="845"/>
      <c r="S34" s="845"/>
      <c r="T34" s="845"/>
      <c r="U34" s="845"/>
      <c r="V34" s="844"/>
      <c r="W34" s="845"/>
      <c r="X34" s="844"/>
      <c r="Y34" s="843"/>
      <c r="Z34" s="842"/>
      <c r="AA34" s="842"/>
      <c r="AB34" s="841"/>
      <c r="AC34" s="428"/>
      <c r="AD34" s="840"/>
      <c r="AE34" s="839"/>
      <c r="AF34" s="836"/>
      <c r="AG34" s="838"/>
      <c r="AH34" s="837"/>
      <c r="AI34" s="836"/>
      <c r="AJ34" s="835"/>
      <c r="AK34" s="834"/>
    </row>
    <row r="35" spans="1:37" ht="13.5" customHeight="1">
      <c r="A35" s="855" t="s">
        <v>235</v>
      </c>
      <c r="B35" s="854" t="s">
        <v>301</v>
      </c>
      <c r="C35" s="851"/>
      <c r="D35" s="853"/>
      <c r="E35" s="853"/>
      <c r="F35" s="853"/>
      <c r="G35" s="853"/>
      <c r="H35" s="852"/>
      <c r="I35" s="851"/>
      <c r="J35" s="850"/>
      <c r="K35" s="849"/>
      <c r="L35" s="848"/>
      <c r="M35" s="848"/>
      <c r="N35" s="848"/>
      <c r="O35" s="847"/>
      <c r="P35" s="847"/>
      <c r="Q35" s="846"/>
      <c r="R35" s="845"/>
      <c r="S35" s="845"/>
      <c r="T35" s="845"/>
      <c r="U35" s="845"/>
      <c r="V35" s="844"/>
      <c r="W35" s="845"/>
      <c r="X35" s="844"/>
      <c r="Y35" s="843"/>
      <c r="Z35" s="842"/>
      <c r="AA35" s="842"/>
      <c r="AB35" s="841"/>
      <c r="AC35" s="428"/>
      <c r="AD35" s="840"/>
      <c r="AE35" s="839"/>
      <c r="AF35" s="836"/>
      <c r="AG35" s="838"/>
      <c r="AH35" s="837"/>
      <c r="AI35" s="836"/>
      <c r="AJ35" s="835"/>
      <c r="AK35" s="834"/>
    </row>
    <row r="36" spans="1:37" ht="13.5" customHeight="1">
      <c r="A36" s="833" t="s">
        <v>235</v>
      </c>
      <c r="B36" s="832" t="s">
        <v>301</v>
      </c>
      <c r="C36" s="829"/>
      <c r="D36" s="831"/>
      <c r="E36" s="831"/>
      <c r="F36" s="831"/>
      <c r="G36" s="831"/>
      <c r="H36" s="830"/>
      <c r="I36" s="829"/>
      <c r="J36" s="828"/>
      <c r="K36" s="827"/>
      <c r="L36" s="826"/>
      <c r="M36" s="826"/>
      <c r="N36" s="826"/>
      <c r="O36" s="825"/>
      <c r="P36" s="825"/>
      <c r="Q36" s="824"/>
      <c r="R36" s="822"/>
      <c r="S36" s="822"/>
      <c r="T36" s="822"/>
      <c r="U36" s="822"/>
      <c r="V36" s="823"/>
      <c r="W36" s="822"/>
      <c r="X36" s="823"/>
      <c r="Y36" s="879"/>
      <c r="Z36" s="878"/>
      <c r="AA36" s="878"/>
      <c r="AB36" s="877"/>
      <c r="AC36" s="431"/>
      <c r="AD36" s="820"/>
      <c r="AE36" s="819"/>
      <c r="AF36" s="816"/>
      <c r="AG36" s="818"/>
      <c r="AH36" s="817"/>
      <c r="AI36" s="816"/>
      <c r="AJ36" s="815"/>
      <c r="AK36" s="814"/>
    </row>
    <row r="37" spans="1:37" ht="17.399999999999999">
      <c r="A37" s="876"/>
      <c r="B37" s="875" t="s">
        <v>307</v>
      </c>
      <c r="C37" s="872"/>
      <c r="D37" s="874"/>
      <c r="E37" s="874"/>
      <c r="F37" s="874"/>
      <c r="G37" s="874"/>
      <c r="H37" s="873"/>
      <c r="I37" s="872"/>
      <c r="J37" s="871"/>
      <c r="K37" s="870"/>
      <c r="L37" s="869"/>
      <c r="M37" s="869"/>
      <c r="N37" s="869"/>
      <c r="O37" s="868"/>
      <c r="P37" s="868"/>
      <c r="Q37" s="867"/>
      <c r="R37" s="866"/>
      <c r="S37" s="866"/>
      <c r="T37" s="866"/>
      <c r="U37" s="866"/>
      <c r="V37" s="865"/>
      <c r="W37" s="866"/>
      <c r="X37" s="865"/>
      <c r="Y37" s="864"/>
      <c r="Z37" s="863"/>
      <c r="AA37" s="863"/>
      <c r="AB37" s="862"/>
      <c r="AC37" s="433"/>
      <c r="AD37" s="861"/>
      <c r="AE37" s="860"/>
      <c r="AF37" s="857"/>
      <c r="AG37" s="859"/>
      <c r="AH37" s="858"/>
      <c r="AI37" s="857"/>
      <c r="AJ37" s="856"/>
      <c r="AK37" s="767"/>
    </row>
    <row r="38" spans="1:37" ht="13.5" customHeight="1">
      <c r="A38" s="855" t="s">
        <v>235</v>
      </c>
      <c r="B38" s="854" t="s">
        <v>301</v>
      </c>
      <c r="C38" s="851"/>
      <c r="D38" s="853"/>
      <c r="E38" s="853"/>
      <c r="F38" s="853"/>
      <c r="G38" s="853"/>
      <c r="H38" s="852"/>
      <c r="I38" s="851"/>
      <c r="J38" s="850"/>
      <c r="K38" s="849"/>
      <c r="L38" s="848"/>
      <c r="M38" s="848"/>
      <c r="N38" s="848"/>
      <c r="O38" s="847"/>
      <c r="P38" s="847"/>
      <c r="Q38" s="846"/>
      <c r="R38" s="845"/>
      <c r="S38" s="845"/>
      <c r="T38" s="845"/>
      <c r="U38" s="845"/>
      <c r="V38" s="844"/>
      <c r="W38" s="845"/>
      <c r="X38" s="844"/>
      <c r="Y38" s="843"/>
      <c r="Z38" s="842"/>
      <c r="AA38" s="842"/>
      <c r="AB38" s="841"/>
      <c r="AC38" s="428"/>
      <c r="AD38" s="840"/>
      <c r="AE38" s="839"/>
      <c r="AF38" s="836"/>
      <c r="AG38" s="838"/>
      <c r="AH38" s="837"/>
      <c r="AI38" s="836"/>
      <c r="AJ38" s="835"/>
      <c r="AK38" s="834"/>
    </row>
    <row r="39" spans="1:37" ht="13.5" customHeight="1">
      <c r="A39" s="855" t="s">
        <v>235</v>
      </c>
      <c r="B39" s="854" t="s">
        <v>301</v>
      </c>
      <c r="C39" s="851"/>
      <c r="D39" s="853"/>
      <c r="E39" s="853"/>
      <c r="F39" s="853"/>
      <c r="G39" s="853"/>
      <c r="H39" s="852"/>
      <c r="I39" s="851"/>
      <c r="J39" s="850"/>
      <c r="K39" s="849"/>
      <c r="L39" s="848"/>
      <c r="M39" s="848"/>
      <c r="N39" s="848"/>
      <c r="O39" s="847"/>
      <c r="P39" s="847"/>
      <c r="Q39" s="846"/>
      <c r="R39" s="845"/>
      <c r="S39" s="845"/>
      <c r="T39" s="845"/>
      <c r="U39" s="845"/>
      <c r="V39" s="844"/>
      <c r="W39" s="845"/>
      <c r="X39" s="844"/>
      <c r="Y39" s="843"/>
      <c r="Z39" s="842"/>
      <c r="AA39" s="842"/>
      <c r="AB39" s="841"/>
      <c r="AC39" s="428"/>
      <c r="AD39" s="840"/>
      <c r="AE39" s="839"/>
      <c r="AF39" s="836"/>
      <c r="AG39" s="838"/>
      <c r="AH39" s="837"/>
      <c r="AI39" s="836"/>
      <c r="AJ39" s="835"/>
      <c r="AK39" s="834"/>
    </row>
    <row r="40" spans="1:37" ht="13.5" customHeight="1">
      <c r="A40" s="833" t="s">
        <v>235</v>
      </c>
      <c r="B40" s="832" t="s">
        <v>301</v>
      </c>
      <c r="C40" s="829"/>
      <c r="D40" s="831"/>
      <c r="E40" s="831"/>
      <c r="F40" s="831"/>
      <c r="G40" s="831"/>
      <c r="H40" s="830"/>
      <c r="I40" s="829"/>
      <c r="J40" s="828"/>
      <c r="K40" s="827"/>
      <c r="L40" s="826"/>
      <c r="M40" s="826"/>
      <c r="N40" s="826"/>
      <c r="O40" s="825"/>
      <c r="P40" s="825"/>
      <c r="Q40" s="824"/>
      <c r="R40" s="822"/>
      <c r="S40" s="822"/>
      <c r="T40" s="822"/>
      <c r="U40" s="822"/>
      <c r="V40" s="823"/>
      <c r="W40" s="822"/>
      <c r="X40" s="823"/>
      <c r="Y40" s="879"/>
      <c r="Z40" s="878"/>
      <c r="AA40" s="878"/>
      <c r="AB40" s="877"/>
      <c r="AC40" s="431"/>
      <c r="AD40" s="820"/>
      <c r="AE40" s="819"/>
      <c r="AF40" s="816"/>
      <c r="AG40" s="818"/>
      <c r="AH40" s="817"/>
      <c r="AI40" s="816"/>
      <c r="AJ40" s="815"/>
      <c r="AK40" s="814"/>
    </row>
    <row r="41" spans="1:37" ht="17.399999999999999">
      <c r="A41" s="876"/>
      <c r="B41" s="875" t="s">
        <v>308</v>
      </c>
      <c r="C41" s="872"/>
      <c r="D41" s="874"/>
      <c r="E41" s="874"/>
      <c r="F41" s="874"/>
      <c r="G41" s="874"/>
      <c r="H41" s="873"/>
      <c r="I41" s="872"/>
      <c r="J41" s="871"/>
      <c r="K41" s="870"/>
      <c r="L41" s="869"/>
      <c r="M41" s="869"/>
      <c r="N41" s="869"/>
      <c r="O41" s="868"/>
      <c r="P41" s="868"/>
      <c r="Q41" s="867"/>
      <c r="R41" s="866"/>
      <c r="S41" s="866"/>
      <c r="T41" s="866"/>
      <c r="U41" s="866"/>
      <c r="V41" s="865"/>
      <c r="W41" s="866"/>
      <c r="X41" s="865"/>
      <c r="Y41" s="864"/>
      <c r="Z41" s="863"/>
      <c r="AA41" s="863"/>
      <c r="AB41" s="862"/>
      <c r="AC41" s="433"/>
      <c r="AD41" s="861"/>
      <c r="AE41" s="860"/>
      <c r="AF41" s="857"/>
      <c r="AG41" s="859"/>
      <c r="AH41" s="858"/>
      <c r="AI41" s="857"/>
      <c r="AJ41" s="856"/>
      <c r="AK41" s="767"/>
    </row>
    <row r="42" spans="1:37" ht="13.5" customHeight="1">
      <c r="A42" s="855" t="s">
        <v>235</v>
      </c>
      <c r="B42" s="854" t="s">
        <v>301</v>
      </c>
      <c r="C42" s="851"/>
      <c r="D42" s="853"/>
      <c r="E42" s="853"/>
      <c r="F42" s="853"/>
      <c r="G42" s="853"/>
      <c r="H42" s="852"/>
      <c r="I42" s="851"/>
      <c r="J42" s="850"/>
      <c r="K42" s="849"/>
      <c r="L42" s="848"/>
      <c r="M42" s="848"/>
      <c r="N42" s="848"/>
      <c r="O42" s="847"/>
      <c r="P42" s="847"/>
      <c r="Q42" s="846"/>
      <c r="R42" s="845"/>
      <c r="S42" s="845"/>
      <c r="T42" s="845"/>
      <c r="U42" s="845"/>
      <c r="V42" s="844"/>
      <c r="W42" s="845"/>
      <c r="X42" s="844"/>
      <c r="Y42" s="843"/>
      <c r="Z42" s="842"/>
      <c r="AA42" s="842"/>
      <c r="AB42" s="841"/>
      <c r="AC42" s="428"/>
      <c r="AD42" s="840"/>
      <c r="AE42" s="839"/>
      <c r="AF42" s="836"/>
      <c r="AG42" s="838"/>
      <c r="AH42" s="837"/>
      <c r="AI42" s="836"/>
      <c r="AJ42" s="835"/>
      <c r="AK42" s="834"/>
    </row>
    <row r="43" spans="1:37" ht="13.5" customHeight="1">
      <c r="A43" s="855" t="s">
        <v>235</v>
      </c>
      <c r="B43" s="854" t="s">
        <v>301</v>
      </c>
      <c r="C43" s="851"/>
      <c r="D43" s="853"/>
      <c r="E43" s="853"/>
      <c r="F43" s="853"/>
      <c r="G43" s="853"/>
      <c r="H43" s="852"/>
      <c r="I43" s="851"/>
      <c r="J43" s="850"/>
      <c r="K43" s="849"/>
      <c r="L43" s="848"/>
      <c r="M43" s="848"/>
      <c r="N43" s="848"/>
      <c r="O43" s="847"/>
      <c r="P43" s="847"/>
      <c r="Q43" s="846"/>
      <c r="R43" s="845"/>
      <c r="S43" s="845"/>
      <c r="T43" s="845"/>
      <c r="U43" s="845"/>
      <c r="V43" s="844"/>
      <c r="W43" s="845"/>
      <c r="X43" s="844"/>
      <c r="Y43" s="843"/>
      <c r="Z43" s="842"/>
      <c r="AA43" s="842"/>
      <c r="AB43" s="841"/>
      <c r="AC43" s="428"/>
      <c r="AD43" s="840"/>
      <c r="AE43" s="839"/>
      <c r="AF43" s="836"/>
      <c r="AG43" s="838"/>
      <c r="AH43" s="837"/>
      <c r="AI43" s="836"/>
      <c r="AJ43" s="835"/>
      <c r="AK43" s="834"/>
    </row>
    <row r="44" spans="1:37" ht="13.5" customHeight="1">
      <c r="A44" s="833" t="s">
        <v>235</v>
      </c>
      <c r="B44" s="832" t="s">
        <v>301</v>
      </c>
      <c r="C44" s="829"/>
      <c r="D44" s="831"/>
      <c r="E44" s="831"/>
      <c r="F44" s="831"/>
      <c r="G44" s="831"/>
      <c r="H44" s="830"/>
      <c r="I44" s="829"/>
      <c r="J44" s="828"/>
      <c r="K44" s="827"/>
      <c r="L44" s="826"/>
      <c r="M44" s="826"/>
      <c r="N44" s="826"/>
      <c r="O44" s="825"/>
      <c r="P44" s="825"/>
      <c r="Q44" s="824"/>
      <c r="R44" s="822"/>
      <c r="S44" s="822"/>
      <c r="T44" s="822"/>
      <c r="U44" s="822"/>
      <c r="V44" s="823"/>
      <c r="W44" s="822"/>
      <c r="X44" s="823"/>
      <c r="Y44" s="879"/>
      <c r="Z44" s="878"/>
      <c r="AA44" s="878"/>
      <c r="AB44" s="877"/>
      <c r="AC44" s="431"/>
      <c r="AD44" s="820"/>
      <c r="AE44" s="819"/>
      <c r="AF44" s="816"/>
      <c r="AG44" s="818"/>
      <c r="AH44" s="817"/>
      <c r="AI44" s="816"/>
      <c r="AJ44" s="815"/>
      <c r="AK44" s="814"/>
    </row>
    <row r="45" spans="1:37" ht="17.399999999999999">
      <c r="A45" s="876"/>
      <c r="B45" s="875" t="s">
        <v>309</v>
      </c>
      <c r="C45" s="872"/>
      <c r="D45" s="874"/>
      <c r="E45" s="874"/>
      <c r="F45" s="874"/>
      <c r="G45" s="874"/>
      <c r="H45" s="873"/>
      <c r="I45" s="872"/>
      <c r="J45" s="871"/>
      <c r="K45" s="870"/>
      <c r="L45" s="869"/>
      <c r="M45" s="869"/>
      <c r="N45" s="869"/>
      <c r="O45" s="868"/>
      <c r="P45" s="868"/>
      <c r="Q45" s="867"/>
      <c r="R45" s="866"/>
      <c r="S45" s="866"/>
      <c r="T45" s="866"/>
      <c r="U45" s="866"/>
      <c r="V45" s="865"/>
      <c r="W45" s="866"/>
      <c r="X45" s="865"/>
      <c r="Y45" s="864"/>
      <c r="Z45" s="863"/>
      <c r="AA45" s="863"/>
      <c r="AB45" s="862"/>
      <c r="AC45" s="433"/>
      <c r="AD45" s="861"/>
      <c r="AE45" s="860"/>
      <c r="AF45" s="857"/>
      <c r="AG45" s="859"/>
      <c r="AH45" s="858"/>
      <c r="AI45" s="857"/>
      <c r="AJ45" s="856"/>
      <c r="AK45" s="767"/>
    </row>
    <row r="46" spans="1:37" ht="13.5" customHeight="1">
      <c r="A46" s="855"/>
      <c r="B46" s="854" t="s">
        <v>301</v>
      </c>
      <c r="C46" s="851"/>
      <c r="D46" s="853"/>
      <c r="E46" s="853"/>
      <c r="F46" s="853"/>
      <c r="G46" s="853"/>
      <c r="H46" s="852"/>
      <c r="I46" s="851"/>
      <c r="J46" s="850"/>
      <c r="K46" s="849"/>
      <c r="L46" s="848"/>
      <c r="M46" s="848"/>
      <c r="N46" s="848"/>
      <c r="O46" s="847"/>
      <c r="P46" s="847"/>
      <c r="Q46" s="846"/>
      <c r="R46" s="845"/>
      <c r="S46" s="845"/>
      <c r="T46" s="845"/>
      <c r="U46" s="845"/>
      <c r="V46" s="844"/>
      <c r="W46" s="845"/>
      <c r="X46" s="844"/>
      <c r="Y46" s="843"/>
      <c r="Z46" s="842"/>
      <c r="AA46" s="842"/>
      <c r="AB46" s="841"/>
      <c r="AC46" s="428"/>
      <c r="AD46" s="840"/>
      <c r="AE46" s="839"/>
      <c r="AF46" s="836"/>
      <c r="AG46" s="838"/>
      <c r="AH46" s="837"/>
      <c r="AI46" s="836"/>
      <c r="AJ46" s="835"/>
      <c r="AK46" s="834"/>
    </row>
    <row r="47" spans="1:37" ht="13.5" customHeight="1">
      <c r="A47" s="855" t="s">
        <v>235</v>
      </c>
      <c r="B47" s="854" t="s">
        <v>301</v>
      </c>
      <c r="C47" s="851"/>
      <c r="D47" s="853"/>
      <c r="E47" s="853"/>
      <c r="F47" s="853"/>
      <c r="G47" s="853"/>
      <c r="H47" s="852"/>
      <c r="I47" s="851"/>
      <c r="J47" s="850"/>
      <c r="K47" s="849"/>
      <c r="L47" s="848"/>
      <c r="M47" s="848"/>
      <c r="N47" s="848"/>
      <c r="O47" s="847"/>
      <c r="P47" s="847"/>
      <c r="Q47" s="846"/>
      <c r="R47" s="845"/>
      <c r="S47" s="845"/>
      <c r="T47" s="845"/>
      <c r="U47" s="845"/>
      <c r="V47" s="844"/>
      <c r="W47" s="845"/>
      <c r="X47" s="844"/>
      <c r="Y47" s="843"/>
      <c r="Z47" s="842"/>
      <c r="AA47" s="842"/>
      <c r="AB47" s="841"/>
      <c r="AC47" s="428"/>
      <c r="AD47" s="840"/>
      <c r="AE47" s="839"/>
      <c r="AF47" s="836"/>
      <c r="AG47" s="838"/>
      <c r="AH47" s="837"/>
      <c r="AI47" s="836"/>
      <c r="AJ47" s="835"/>
      <c r="AK47" s="834"/>
    </row>
    <row r="48" spans="1:37" ht="13.5" customHeight="1">
      <c r="A48" s="833"/>
      <c r="B48" s="832" t="s">
        <v>301</v>
      </c>
      <c r="C48" s="829"/>
      <c r="D48" s="831"/>
      <c r="E48" s="831"/>
      <c r="F48" s="831"/>
      <c r="G48" s="831"/>
      <c r="H48" s="830"/>
      <c r="I48" s="829"/>
      <c r="J48" s="828"/>
      <c r="K48" s="827"/>
      <c r="L48" s="826"/>
      <c r="M48" s="826"/>
      <c r="N48" s="826"/>
      <c r="O48" s="825"/>
      <c r="P48" s="825"/>
      <c r="Q48" s="824"/>
      <c r="R48" s="822"/>
      <c r="S48" s="822"/>
      <c r="T48" s="822"/>
      <c r="U48" s="822"/>
      <c r="V48" s="823"/>
      <c r="W48" s="822"/>
      <c r="X48" s="823"/>
      <c r="Y48" s="822"/>
      <c r="Z48" s="822"/>
      <c r="AA48" s="822"/>
      <c r="AB48" s="821"/>
      <c r="AC48" s="431"/>
      <c r="AD48" s="820"/>
      <c r="AE48" s="819"/>
      <c r="AF48" s="816"/>
      <c r="AG48" s="818"/>
      <c r="AH48" s="817"/>
      <c r="AI48" s="816"/>
      <c r="AJ48" s="815"/>
      <c r="AK48" s="814"/>
    </row>
    <row r="49" spans="1:37" ht="17.399999999999999">
      <c r="A49" s="813" t="s">
        <v>310</v>
      </c>
      <c r="B49" s="811"/>
      <c r="C49" s="811"/>
      <c r="D49" s="811"/>
      <c r="E49" s="811"/>
      <c r="F49" s="811"/>
      <c r="G49" s="811"/>
      <c r="H49" s="811"/>
      <c r="I49" s="812"/>
      <c r="J49" s="811"/>
      <c r="K49" s="810"/>
      <c r="L49" s="810"/>
      <c r="M49" s="810"/>
      <c r="N49" s="810"/>
      <c r="O49" s="809"/>
      <c r="P49" s="809"/>
      <c r="Q49" s="808"/>
      <c r="R49" s="807"/>
      <c r="S49" s="807"/>
      <c r="T49" s="807"/>
      <c r="U49" s="807"/>
      <c r="V49" s="806"/>
      <c r="W49" s="805"/>
      <c r="X49" s="805"/>
      <c r="Y49" s="805"/>
      <c r="Z49" s="805"/>
      <c r="AA49" s="805"/>
      <c r="AB49" s="805"/>
      <c r="AC49" s="805"/>
      <c r="AD49" s="805"/>
      <c r="AE49" s="805"/>
      <c r="AF49" s="804"/>
      <c r="AG49" s="803"/>
      <c r="AH49" s="803"/>
      <c r="AI49" s="803"/>
      <c r="AJ49" s="803"/>
      <c r="AK49" s="801"/>
    </row>
    <row r="50" spans="1:37">
      <c r="A50" s="1097" t="s">
        <v>528</v>
      </c>
      <c r="B50" s="1098"/>
      <c r="C50" s="1098"/>
      <c r="D50" s="1098"/>
      <c r="E50" s="1098"/>
      <c r="F50" s="1098"/>
      <c r="G50" s="1098"/>
      <c r="H50" s="1098"/>
      <c r="I50" s="1098"/>
      <c r="J50" s="1098"/>
      <c r="K50" s="1098"/>
      <c r="L50" s="1098"/>
      <c r="M50" s="1098"/>
      <c r="N50" s="1098"/>
      <c r="O50" s="1098"/>
      <c r="P50"/>
      <c r="Q50"/>
      <c r="R50"/>
      <c r="S50"/>
      <c r="T50"/>
      <c r="U50"/>
      <c r="V50"/>
      <c r="W50"/>
      <c r="X50"/>
      <c r="Y50"/>
      <c r="Z50"/>
      <c r="AA50"/>
      <c r="AB50"/>
      <c r="AC50"/>
      <c r="AD50"/>
      <c r="AE50"/>
      <c r="AF50"/>
      <c r="AG50"/>
      <c r="AH50"/>
      <c r="AI50"/>
      <c r="AJ50"/>
    </row>
  </sheetData>
  <mergeCells count="41">
    <mergeCell ref="A50:O50"/>
    <mergeCell ref="R10:R11"/>
    <mergeCell ref="S10:U10"/>
    <mergeCell ref="Y10:Y11"/>
    <mergeCell ref="A7:A11"/>
    <mergeCell ref="B7:H7"/>
    <mergeCell ref="I7:P7"/>
    <mergeCell ref="Q7:AK7"/>
    <mergeCell ref="B8:B11"/>
    <mergeCell ref="C8:C11"/>
    <mergeCell ref="D8:D11"/>
    <mergeCell ref="E8:E11"/>
    <mergeCell ref="F8:F11"/>
    <mergeCell ref="G8:G11"/>
    <mergeCell ref="AA10:AA11"/>
    <mergeCell ref="H8:H11"/>
    <mergeCell ref="I8:I11"/>
    <mergeCell ref="J8:J11"/>
    <mergeCell ref="K8:O9"/>
    <mergeCell ref="Q8:U9"/>
    <mergeCell ref="K10:K11"/>
    <mergeCell ref="L10:L11"/>
    <mergeCell ref="M10:O10"/>
    <mergeCell ref="Q10:Q11"/>
    <mergeCell ref="P8:P11"/>
    <mergeCell ref="AK8:AK11"/>
    <mergeCell ref="V9:V11"/>
    <mergeCell ref="W9:W11"/>
    <mergeCell ref="X9:X11"/>
    <mergeCell ref="Y9:AB9"/>
    <mergeCell ref="AC9:AE9"/>
    <mergeCell ref="AF9:AJ9"/>
    <mergeCell ref="AC10:AC11"/>
    <mergeCell ref="AD10:AE10"/>
    <mergeCell ref="AF10:AF11"/>
    <mergeCell ref="V8:AJ8"/>
    <mergeCell ref="AG10:AG11"/>
    <mergeCell ref="AH10:AH11"/>
    <mergeCell ref="AI10:AJ10"/>
    <mergeCell ref="AB10:AB11"/>
    <mergeCell ref="Z10:Z11"/>
  </mergeCells>
  <printOptions horizontalCentered="1" verticalCentered="1"/>
  <pageMargins left="0.19685039370078741" right="0.19685039370078741" top="0.51181102362204722" bottom="0.11811023622047245" header="0.31496062992125984" footer="0.31496062992125984"/>
  <pageSetup paperSize="9" scale="71" fitToWidth="0" pageOrder="overThenDown"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AEF0D1-DC2E-498F-BFDF-ED940C93935A}">
  <sheetPr>
    <pageSetUpPr fitToPage="1"/>
  </sheetPr>
  <dimension ref="A1:AK50"/>
  <sheetViews>
    <sheetView zoomScale="70" zoomScaleNormal="70" zoomScaleSheetLayoutView="55" workbookViewId="0">
      <selection activeCell="J13" sqref="J13"/>
    </sheetView>
  </sheetViews>
  <sheetFormatPr defaultColWidth="9.109375" defaultRowHeight="15"/>
  <cols>
    <col min="1" max="1" width="6" style="364" customWidth="1"/>
    <col min="2" max="2" width="46.5546875" style="364" customWidth="1"/>
    <col min="3" max="3" width="10.5546875" style="364" customWidth="1"/>
    <col min="4" max="4" width="12" style="364" customWidth="1"/>
    <col min="5" max="8" width="7.5546875" style="364" customWidth="1"/>
    <col min="9" max="9" width="16.5546875" style="364" customWidth="1"/>
    <col min="10" max="10" width="8.88671875" style="364" customWidth="1"/>
    <col min="11" max="16" width="13.44140625" style="364" customWidth="1"/>
    <col min="17" max="17" width="11.5546875" style="364" customWidth="1"/>
    <col min="18" max="21" width="13.44140625" style="364" customWidth="1"/>
    <col min="22" max="22" width="8.109375" style="364" customWidth="1"/>
    <col min="23" max="23" width="6.109375" style="364" customWidth="1"/>
    <col min="24" max="24" width="18.44140625" style="364" customWidth="1"/>
    <col min="25" max="25" width="8" style="364" customWidth="1"/>
    <col min="26" max="26" width="8.109375" style="364" customWidth="1"/>
    <col min="27" max="28" width="8" style="364" customWidth="1"/>
    <col min="29" max="29" width="7.44140625" style="364" customWidth="1"/>
    <col min="30" max="30" width="7.88671875" style="364" customWidth="1"/>
    <col min="31" max="31" width="7.109375" style="364" customWidth="1"/>
    <col min="32" max="33" width="9.109375" style="364" customWidth="1"/>
    <col min="34" max="34" width="11.44140625" style="364" customWidth="1"/>
    <col min="35" max="36" width="9.109375" style="364" customWidth="1"/>
    <col min="37" max="37" width="12.88671875" style="364" customWidth="1"/>
    <col min="38" max="16384" width="9.109375" style="364"/>
  </cols>
  <sheetData>
    <row r="1" spans="1:37" ht="21">
      <c r="A1" s="930" t="s">
        <v>403</v>
      </c>
      <c r="B1" s="929"/>
      <c r="C1" s="929"/>
      <c r="D1" s="929"/>
      <c r="E1" s="929"/>
      <c r="F1" s="929"/>
      <c r="G1" s="929"/>
      <c r="H1" s="929"/>
      <c r="I1" s="929"/>
      <c r="J1" s="929"/>
      <c r="K1" s="929"/>
      <c r="L1" s="929"/>
      <c r="M1" s="929"/>
      <c r="N1" s="929"/>
      <c r="O1" s="929"/>
      <c r="P1" s="929"/>
      <c r="Q1" s="929"/>
      <c r="R1" s="929"/>
      <c r="S1" s="929"/>
      <c r="T1" s="929"/>
      <c r="U1" s="929"/>
      <c r="V1" s="929"/>
      <c r="W1" s="929"/>
      <c r="X1" s="929"/>
      <c r="Y1" s="929"/>
      <c r="Z1" s="929"/>
      <c r="AA1" s="929"/>
      <c r="AB1" s="929"/>
      <c r="AC1" s="929"/>
      <c r="AD1" s="929"/>
      <c r="AE1" s="929"/>
      <c r="AF1" s="929"/>
      <c r="AG1" s="929"/>
      <c r="AH1" s="929"/>
      <c r="AI1" s="929"/>
      <c r="AJ1" s="929"/>
      <c r="AK1" s="928"/>
    </row>
    <row r="2" spans="1:37" ht="21">
      <c r="A2" s="930" t="s">
        <v>407</v>
      </c>
      <c r="B2" s="929"/>
      <c r="C2" s="929"/>
      <c r="D2" s="929"/>
      <c r="E2" s="929"/>
      <c r="F2" s="929"/>
      <c r="G2" s="929"/>
      <c r="H2" s="929"/>
      <c r="I2" s="929"/>
      <c r="J2" s="929"/>
      <c r="K2" s="929"/>
      <c r="L2" s="929"/>
      <c r="M2" s="929"/>
      <c r="N2" s="929"/>
      <c r="O2" s="929"/>
      <c r="P2" s="929"/>
      <c r="Q2" s="929"/>
      <c r="R2" s="929"/>
      <c r="S2" s="929"/>
      <c r="T2" s="929"/>
      <c r="U2" s="929"/>
      <c r="V2" s="929"/>
      <c r="W2" s="929"/>
      <c r="X2" s="929"/>
      <c r="Y2" s="929"/>
      <c r="Z2" s="929"/>
      <c r="AA2" s="929"/>
      <c r="AB2" s="929"/>
      <c r="AC2" s="929"/>
      <c r="AD2" s="929"/>
      <c r="AE2" s="929"/>
      <c r="AF2" s="929"/>
      <c r="AG2" s="929"/>
      <c r="AH2" s="929"/>
      <c r="AI2" s="929"/>
      <c r="AJ2" s="929"/>
      <c r="AK2" s="928"/>
    </row>
    <row r="3" spans="1:37" ht="21">
      <c r="A3" s="930"/>
      <c r="B3" s="929"/>
      <c r="C3" s="929"/>
      <c r="D3" s="929"/>
      <c r="E3" s="929"/>
      <c r="F3" s="929"/>
      <c r="G3" s="929"/>
      <c r="H3" s="929"/>
      <c r="I3" s="929"/>
      <c r="J3" s="929"/>
      <c r="K3" s="929"/>
      <c r="L3" s="929"/>
      <c r="M3" s="929"/>
      <c r="N3" s="929"/>
      <c r="O3" s="929"/>
      <c r="P3" s="929"/>
      <c r="Q3" s="929"/>
      <c r="R3" s="929"/>
      <c r="S3" s="929"/>
      <c r="T3" s="929"/>
      <c r="U3" s="929"/>
      <c r="V3" s="929"/>
      <c r="W3" s="929"/>
      <c r="X3" s="929"/>
      <c r="Y3" s="929"/>
      <c r="Z3" s="929"/>
      <c r="AA3" s="929"/>
      <c r="AB3" s="929"/>
      <c r="AC3" s="929"/>
      <c r="AD3" s="929"/>
      <c r="AE3" s="929"/>
      <c r="AF3" s="929"/>
      <c r="AG3" s="929"/>
      <c r="AH3" s="929"/>
      <c r="AI3" s="929"/>
      <c r="AJ3" s="929"/>
      <c r="AK3" s="928"/>
    </row>
    <row r="4" spans="1:37" ht="15.6">
      <c r="A4" s="362"/>
      <c r="C4" s="927"/>
      <c r="D4" s="926"/>
      <c r="E4" s="926"/>
      <c r="F4" s="925" t="s">
        <v>543</v>
      </c>
      <c r="G4" s="924" t="s">
        <v>542</v>
      </c>
      <c r="H4" s="923"/>
      <c r="J4" s="370"/>
      <c r="Q4" s="922"/>
      <c r="R4" s="921"/>
      <c r="S4" s="921" t="s">
        <v>543</v>
      </c>
      <c r="T4" s="920" t="s">
        <v>542</v>
      </c>
      <c r="AC4" s="365"/>
    </row>
    <row r="5" spans="1:37" ht="15.6">
      <c r="C5" s="919"/>
      <c r="D5" s="918"/>
      <c r="E5" s="918"/>
      <c r="F5" s="917" t="s">
        <v>278</v>
      </c>
      <c r="G5" s="916" t="s">
        <v>541</v>
      </c>
      <c r="H5" s="915"/>
      <c r="J5" s="370"/>
      <c r="Q5" s="914"/>
      <c r="R5" s="913"/>
      <c r="S5" s="913" t="s">
        <v>278</v>
      </c>
      <c r="T5" s="912" t="s">
        <v>540</v>
      </c>
      <c r="AC5" s="365"/>
    </row>
    <row r="6" spans="1:37" s="366" customFormat="1" ht="15.6">
      <c r="B6" s="367"/>
      <c r="C6" s="367"/>
      <c r="D6" s="367"/>
      <c r="E6" s="367"/>
      <c r="F6" s="367"/>
      <c r="G6" s="367"/>
      <c r="H6" s="367"/>
      <c r="I6" s="367"/>
      <c r="J6" s="367"/>
      <c r="K6" s="368"/>
      <c r="L6" s="367"/>
      <c r="M6" s="368"/>
      <c r="N6" s="368"/>
      <c r="O6" s="369"/>
      <c r="P6" s="369"/>
      <c r="Q6" s="368"/>
      <c r="R6" s="367"/>
      <c r="S6" s="368"/>
      <c r="T6" s="368"/>
      <c r="AC6" s="367"/>
      <c r="AD6" s="367"/>
      <c r="AE6" s="367"/>
      <c r="AI6" s="369"/>
      <c r="AJ6" s="369" t="s">
        <v>412</v>
      </c>
      <c r="AK6" s="369" t="s">
        <v>412</v>
      </c>
    </row>
    <row r="7" spans="1:37" ht="16.5" customHeight="1">
      <c r="A7" s="1105" t="s">
        <v>39</v>
      </c>
      <c r="B7" s="1120" t="s">
        <v>539</v>
      </c>
      <c r="C7" s="1121"/>
      <c r="D7" s="1121"/>
      <c r="E7" s="1110"/>
      <c r="F7" s="1110"/>
      <c r="G7" s="1110"/>
      <c r="H7" s="1110"/>
      <c r="I7" s="1109" t="s">
        <v>538</v>
      </c>
      <c r="J7" s="1110"/>
      <c r="K7" s="1110"/>
      <c r="L7" s="1110"/>
      <c r="M7" s="1110"/>
      <c r="N7" s="1110"/>
      <c r="O7" s="1110"/>
      <c r="P7" s="1110"/>
      <c r="Q7" s="1094" t="s">
        <v>442</v>
      </c>
      <c r="R7" s="1095"/>
      <c r="S7" s="1095"/>
      <c r="T7" s="1095"/>
      <c r="U7" s="1095"/>
      <c r="V7" s="1095"/>
      <c r="W7" s="1095"/>
      <c r="X7" s="1095"/>
      <c r="Y7" s="1095"/>
      <c r="Z7" s="1095"/>
      <c r="AA7" s="1095"/>
      <c r="AB7" s="1095"/>
      <c r="AC7" s="1095"/>
      <c r="AD7" s="1095"/>
      <c r="AE7" s="1095"/>
      <c r="AF7" s="1095"/>
      <c r="AG7" s="1095"/>
      <c r="AH7" s="1095"/>
      <c r="AI7" s="1095"/>
      <c r="AJ7" s="1095"/>
      <c r="AK7" s="1096"/>
    </row>
    <row r="8" spans="1:37" ht="16.5" customHeight="1">
      <c r="A8" s="1105"/>
      <c r="B8" s="1099" t="s">
        <v>279</v>
      </c>
      <c r="C8" s="1122" t="s">
        <v>280</v>
      </c>
      <c r="D8" s="1123" t="s">
        <v>281</v>
      </c>
      <c r="E8" s="1127" t="s">
        <v>537</v>
      </c>
      <c r="F8" s="1102" t="s">
        <v>536</v>
      </c>
      <c r="G8" s="1102" t="s">
        <v>535</v>
      </c>
      <c r="H8" s="1124" t="s">
        <v>425</v>
      </c>
      <c r="I8" s="1106" t="s">
        <v>283</v>
      </c>
      <c r="J8" s="1102" t="s">
        <v>284</v>
      </c>
      <c r="K8" s="1111" t="s">
        <v>285</v>
      </c>
      <c r="L8" s="1112"/>
      <c r="M8" s="1112"/>
      <c r="N8" s="1112"/>
      <c r="O8" s="1112"/>
      <c r="P8" s="1118" t="s">
        <v>286</v>
      </c>
      <c r="Q8" s="1147" t="s">
        <v>285</v>
      </c>
      <c r="R8" s="1148"/>
      <c r="S8" s="1148"/>
      <c r="T8" s="1148"/>
      <c r="U8" s="1149"/>
      <c r="V8" s="1130" t="s">
        <v>534</v>
      </c>
      <c r="W8" s="1131"/>
      <c r="X8" s="1131"/>
      <c r="Y8" s="1131"/>
      <c r="Z8" s="1131"/>
      <c r="AA8" s="1131"/>
      <c r="AB8" s="1131"/>
      <c r="AC8" s="1131"/>
      <c r="AD8" s="1131"/>
      <c r="AE8" s="1131"/>
      <c r="AF8" s="1131"/>
      <c r="AG8" s="1131"/>
      <c r="AH8" s="1131"/>
      <c r="AI8" s="1131"/>
      <c r="AJ8" s="1131"/>
      <c r="AK8" s="1123" t="s">
        <v>533</v>
      </c>
    </row>
    <row r="9" spans="1:37" ht="16.5" customHeight="1">
      <c r="A9" s="1105"/>
      <c r="B9" s="1100"/>
      <c r="C9" s="1107"/>
      <c r="D9" s="1103"/>
      <c r="E9" s="1103"/>
      <c r="F9" s="1103"/>
      <c r="G9" s="1103"/>
      <c r="H9" s="1125"/>
      <c r="I9" s="1107"/>
      <c r="J9" s="1103"/>
      <c r="K9" s="1113"/>
      <c r="L9" s="1114"/>
      <c r="M9" s="1114"/>
      <c r="N9" s="1114"/>
      <c r="O9" s="1114"/>
      <c r="P9" s="1119"/>
      <c r="Q9" s="1150"/>
      <c r="R9" s="1151"/>
      <c r="S9" s="1151"/>
      <c r="T9" s="1151"/>
      <c r="U9" s="1152"/>
      <c r="V9" s="1138" t="s">
        <v>287</v>
      </c>
      <c r="W9" s="1144" t="s">
        <v>288</v>
      </c>
      <c r="X9" s="1144" t="s">
        <v>289</v>
      </c>
      <c r="Y9" s="1161" t="s">
        <v>290</v>
      </c>
      <c r="Z9" s="1163"/>
      <c r="AA9" s="1163"/>
      <c r="AB9" s="1162"/>
      <c r="AC9" s="1161" t="s">
        <v>291</v>
      </c>
      <c r="AD9" s="1164"/>
      <c r="AE9" s="1165"/>
      <c r="AF9" s="1161" t="s">
        <v>532</v>
      </c>
      <c r="AG9" s="1163"/>
      <c r="AH9" s="1163"/>
      <c r="AI9" s="1163"/>
      <c r="AJ9" s="1163"/>
      <c r="AK9" s="1155"/>
    </row>
    <row r="10" spans="1:37" ht="48" customHeight="1">
      <c r="A10" s="1105"/>
      <c r="B10" s="1100"/>
      <c r="C10" s="1107"/>
      <c r="D10" s="1103"/>
      <c r="E10" s="1103"/>
      <c r="F10" s="1103"/>
      <c r="G10" s="1103"/>
      <c r="H10" s="1125"/>
      <c r="I10" s="1107"/>
      <c r="J10" s="1103"/>
      <c r="K10" s="1115" t="s">
        <v>292</v>
      </c>
      <c r="L10" s="1115" t="s">
        <v>293</v>
      </c>
      <c r="M10" s="1116" t="s">
        <v>416</v>
      </c>
      <c r="N10" s="1116"/>
      <c r="O10" s="1117"/>
      <c r="P10" s="1119"/>
      <c r="Q10" s="1128" t="s">
        <v>292</v>
      </c>
      <c r="R10" s="1132" t="s">
        <v>293</v>
      </c>
      <c r="S10" s="1141" t="s">
        <v>416</v>
      </c>
      <c r="T10" s="1142"/>
      <c r="U10" s="1143"/>
      <c r="V10" s="1139"/>
      <c r="W10" s="1145"/>
      <c r="X10" s="1153"/>
      <c r="Y10" s="1134" t="s">
        <v>531</v>
      </c>
      <c r="Z10" s="1136" t="s">
        <v>294</v>
      </c>
      <c r="AA10" s="1136" t="s">
        <v>295</v>
      </c>
      <c r="AB10" s="1157" t="s">
        <v>296</v>
      </c>
      <c r="AC10" s="1159" t="s">
        <v>297</v>
      </c>
      <c r="AD10" s="1161" t="s">
        <v>298</v>
      </c>
      <c r="AE10" s="1162"/>
      <c r="AF10" s="1134" t="s">
        <v>530</v>
      </c>
      <c r="AG10" s="1136" t="s">
        <v>529</v>
      </c>
      <c r="AH10" s="1157" t="s">
        <v>299</v>
      </c>
      <c r="AI10" s="1161" t="s">
        <v>417</v>
      </c>
      <c r="AJ10" s="1166"/>
      <c r="AK10" s="1155"/>
    </row>
    <row r="11" spans="1:37" ht="45">
      <c r="A11" s="1105"/>
      <c r="B11" s="1101"/>
      <c r="C11" s="1108"/>
      <c r="D11" s="1104"/>
      <c r="E11" s="1104"/>
      <c r="F11" s="1104"/>
      <c r="G11" s="1104"/>
      <c r="H11" s="1126"/>
      <c r="I11" s="1108"/>
      <c r="J11" s="1104"/>
      <c r="K11" s="1115"/>
      <c r="L11" s="1115"/>
      <c r="M11" s="911" t="s">
        <v>414</v>
      </c>
      <c r="N11" s="911" t="s">
        <v>399</v>
      </c>
      <c r="O11" s="910" t="s">
        <v>415</v>
      </c>
      <c r="P11" s="1113"/>
      <c r="Q11" s="1129"/>
      <c r="R11" s="1133"/>
      <c r="S11" s="909" t="s">
        <v>414</v>
      </c>
      <c r="T11" s="909" t="s">
        <v>399</v>
      </c>
      <c r="U11" s="909" t="s">
        <v>415</v>
      </c>
      <c r="V11" s="1140"/>
      <c r="W11" s="1146"/>
      <c r="X11" s="1154"/>
      <c r="Y11" s="1135"/>
      <c r="Z11" s="1137"/>
      <c r="AA11" s="1137"/>
      <c r="AB11" s="1158"/>
      <c r="AC11" s="1160"/>
      <c r="AD11" s="907" t="s">
        <v>96</v>
      </c>
      <c r="AE11" s="908" t="s">
        <v>97</v>
      </c>
      <c r="AF11" s="1135"/>
      <c r="AG11" s="1137"/>
      <c r="AH11" s="1158"/>
      <c r="AI11" s="907" t="s">
        <v>96</v>
      </c>
      <c r="AJ11" s="906" t="s">
        <v>97</v>
      </c>
      <c r="AK11" s="1156"/>
    </row>
    <row r="12" spans="1:37" ht="12" customHeight="1" thickBot="1">
      <c r="A12" s="796" t="s">
        <v>398</v>
      </c>
      <c r="B12" s="795" t="s">
        <v>397</v>
      </c>
      <c r="C12" s="794" t="s">
        <v>396</v>
      </c>
      <c r="D12" s="795" t="s">
        <v>395</v>
      </c>
      <c r="E12" s="794" t="s">
        <v>394</v>
      </c>
      <c r="F12" s="795" t="s">
        <v>393</v>
      </c>
      <c r="G12" s="794" t="s">
        <v>392</v>
      </c>
      <c r="H12" s="794" t="s">
        <v>391</v>
      </c>
      <c r="I12" s="905" t="s">
        <v>390</v>
      </c>
      <c r="J12" s="795" t="s">
        <v>389</v>
      </c>
      <c r="K12" s="794" t="s">
        <v>388</v>
      </c>
      <c r="L12" s="795" t="s">
        <v>460</v>
      </c>
      <c r="M12" s="794" t="s">
        <v>523</v>
      </c>
      <c r="N12" s="795" t="s">
        <v>459</v>
      </c>
      <c r="O12" s="794" t="s">
        <v>522</v>
      </c>
      <c r="P12" s="794" t="s">
        <v>458</v>
      </c>
      <c r="Q12" s="905" t="s">
        <v>521</v>
      </c>
      <c r="R12" s="795" t="s">
        <v>520</v>
      </c>
      <c r="S12" s="794" t="s">
        <v>519</v>
      </c>
      <c r="T12" s="795" t="s">
        <v>518</v>
      </c>
      <c r="U12" s="795" t="s">
        <v>517</v>
      </c>
      <c r="V12" s="904" t="s">
        <v>516</v>
      </c>
      <c r="W12" s="794" t="s">
        <v>515</v>
      </c>
      <c r="X12" s="795" t="s">
        <v>514</v>
      </c>
      <c r="Y12" s="794" t="s">
        <v>513</v>
      </c>
      <c r="Z12" s="795" t="s">
        <v>512</v>
      </c>
      <c r="AA12" s="794" t="s">
        <v>511</v>
      </c>
      <c r="AB12" s="795" t="s">
        <v>510</v>
      </c>
      <c r="AC12" s="794" t="s">
        <v>509</v>
      </c>
      <c r="AD12" s="795" t="s">
        <v>508</v>
      </c>
      <c r="AE12" s="794" t="s">
        <v>507</v>
      </c>
      <c r="AF12" s="795" t="s">
        <v>506</v>
      </c>
      <c r="AG12" s="794" t="s">
        <v>505</v>
      </c>
      <c r="AH12" s="795" t="s">
        <v>504</v>
      </c>
      <c r="AI12" s="794" t="s">
        <v>503</v>
      </c>
      <c r="AJ12" s="795" t="s">
        <v>502</v>
      </c>
      <c r="AK12" s="794" t="s">
        <v>501</v>
      </c>
    </row>
    <row r="13" spans="1:37" ht="18.600000000000001" thickTop="1">
      <c r="A13" s="902"/>
      <c r="B13" s="903" t="s">
        <v>300</v>
      </c>
      <c r="C13" s="900"/>
      <c r="D13" s="902"/>
      <c r="E13" s="902"/>
      <c r="F13" s="902"/>
      <c r="G13" s="902"/>
      <c r="H13" s="901"/>
      <c r="I13" s="900"/>
      <c r="J13" s="899"/>
      <c r="K13" s="898"/>
      <c r="L13" s="897"/>
      <c r="M13" s="897"/>
      <c r="N13" s="897"/>
      <c r="O13" s="896"/>
      <c r="P13" s="896"/>
      <c r="Q13" s="895"/>
      <c r="R13" s="894"/>
      <c r="S13" s="894"/>
      <c r="T13" s="894"/>
      <c r="U13" s="894"/>
      <c r="V13" s="892"/>
      <c r="W13" s="893"/>
      <c r="X13" s="892"/>
      <c r="Y13" s="891"/>
      <c r="Z13" s="890"/>
      <c r="AA13" s="890"/>
      <c r="AB13" s="889"/>
      <c r="AC13" s="792"/>
      <c r="AD13" s="888"/>
      <c r="AE13" s="887"/>
      <c r="AF13" s="884"/>
      <c r="AG13" s="886"/>
      <c r="AH13" s="885"/>
      <c r="AI13" s="884"/>
      <c r="AJ13" s="883"/>
      <c r="AK13" s="790"/>
    </row>
    <row r="14" spans="1:37" ht="13.5" customHeight="1">
      <c r="A14" s="855">
        <v>1</v>
      </c>
      <c r="B14" s="854" t="s">
        <v>301</v>
      </c>
      <c r="C14" s="851"/>
      <c r="D14" s="853"/>
      <c r="E14" s="853"/>
      <c r="F14" s="853"/>
      <c r="G14" s="853"/>
      <c r="H14" s="852"/>
      <c r="I14" s="851"/>
      <c r="J14" s="850"/>
      <c r="K14" s="849"/>
      <c r="L14" s="848"/>
      <c r="M14" s="848"/>
      <c r="N14" s="848"/>
      <c r="O14" s="847"/>
      <c r="P14" s="847"/>
      <c r="Q14" s="846"/>
      <c r="R14" s="845"/>
      <c r="S14" s="845"/>
      <c r="T14" s="845"/>
      <c r="U14" s="845"/>
      <c r="V14" s="844"/>
      <c r="W14" s="845"/>
      <c r="X14" s="844"/>
      <c r="Y14" s="843"/>
      <c r="Z14" s="842"/>
      <c r="AA14" s="842"/>
      <c r="AB14" s="841"/>
      <c r="AC14" s="428"/>
      <c r="AD14" s="840"/>
      <c r="AE14" s="839"/>
      <c r="AF14" s="836"/>
      <c r="AG14" s="838"/>
      <c r="AH14" s="837"/>
      <c r="AI14" s="836"/>
      <c r="AJ14" s="835"/>
      <c r="AK14" s="834"/>
    </row>
    <row r="15" spans="1:37" ht="13.5" customHeight="1">
      <c r="A15" s="855" t="s">
        <v>235</v>
      </c>
      <c r="B15" s="854" t="s">
        <v>301</v>
      </c>
      <c r="C15" s="851"/>
      <c r="D15" s="853"/>
      <c r="E15" s="853"/>
      <c r="F15" s="853"/>
      <c r="G15" s="853"/>
      <c r="H15" s="852"/>
      <c r="I15" s="851"/>
      <c r="J15" s="850"/>
      <c r="K15" s="849"/>
      <c r="L15" s="848"/>
      <c r="M15" s="848"/>
      <c r="N15" s="848"/>
      <c r="O15" s="847"/>
      <c r="P15" s="847"/>
      <c r="Q15" s="846"/>
      <c r="R15" s="845"/>
      <c r="S15" s="845"/>
      <c r="T15" s="845"/>
      <c r="U15" s="845"/>
      <c r="V15" s="844"/>
      <c r="W15" s="845"/>
      <c r="X15" s="844"/>
      <c r="Y15" s="843"/>
      <c r="Z15" s="842"/>
      <c r="AA15" s="842"/>
      <c r="AB15" s="841"/>
      <c r="AC15" s="428"/>
      <c r="AD15" s="840"/>
      <c r="AE15" s="839"/>
      <c r="AF15" s="836"/>
      <c r="AG15" s="838"/>
      <c r="AH15" s="837"/>
      <c r="AI15" s="836"/>
      <c r="AJ15" s="835"/>
      <c r="AK15" s="834"/>
    </row>
    <row r="16" spans="1:37" ht="13.5" customHeight="1">
      <c r="A16" s="882" t="s">
        <v>168</v>
      </c>
      <c r="B16" s="881" t="s">
        <v>301</v>
      </c>
      <c r="C16" s="829"/>
      <c r="D16" s="831"/>
      <c r="E16" s="831"/>
      <c r="F16" s="831"/>
      <c r="G16" s="831"/>
      <c r="H16" s="830"/>
      <c r="I16" s="829"/>
      <c r="J16" s="828"/>
      <c r="K16" s="827"/>
      <c r="L16" s="826"/>
      <c r="M16" s="826"/>
      <c r="N16" s="826"/>
      <c r="O16" s="825"/>
      <c r="P16" s="825"/>
      <c r="Q16" s="824"/>
      <c r="R16" s="822"/>
      <c r="S16" s="822"/>
      <c r="T16" s="822"/>
      <c r="U16" s="822"/>
      <c r="V16" s="823"/>
      <c r="W16" s="822"/>
      <c r="X16" s="823"/>
      <c r="Y16" s="879"/>
      <c r="Z16" s="878"/>
      <c r="AA16" s="878"/>
      <c r="AB16" s="877"/>
      <c r="AC16" s="431"/>
      <c r="AD16" s="820"/>
      <c r="AE16" s="819"/>
      <c r="AF16" s="816"/>
      <c r="AG16" s="818"/>
      <c r="AH16" s="817"/>
      <c r="AI16" s="816"/>
      <c r="AJ16" s="815"/>
      <c r="AK16" s="430"/>
    </row>
    <row r="17" spans="1:37" ht="18">
      <c r="A17" s="874"/>
      <c r="B17" s="880" t="s">
        <v>302</v>
      </c>
      <c r="C17" s="872"/>
      <c r="D17" s="874"/>
      <c r="E17" s="874"/>
      <c r="F17" s="874"/>
      <c r="G17" s="874"/>
      <c r="H17" s="873"/>
      <c r="I17" s="872"/>
      <c r="J17" s="871"/>
      <c r="K17" s="870"/>
      <c r="L17" s="869"/>
      <c r="M17" s="869"/>
      <c r="N17" s="869"/>
      <c r="O17" s="868"/>
      <c r="P17" s="868"/>
      <c r="Q17" s="867"/>
      <c r="R17" s="866"/>
      <c r="S17" s="866"/>
      <c r="T17" s="866"/>
      <c r="U17" s="866"/>
      <c r="V17" s="865"/>
      <c r="W17" s="866"/>
      <c r="X17" s="865"/>
      <c r="Y17" s="864"/>
      <c r="Z17" s="863"/>
      <c r="AA17" s="863"/>
      <c r="AB17" s="862"/>
      <c r="AC17" s="433"/>
      <c r="AD17" s="861"/>
      <c r="AE17" s="860"/>
      <c r="AF17" s="857"/>
      <c r="AG17" s="859"/>
      <c r="AH17" s="858"/>
      <c r="AI17" s="857"/>
      <c r="AJ17" s="856"/>
      <c r="AK17" s="787"/>
    </row>
    <row r="18" spans="1:37" ht="13.5" customHeight="1">
      <c r="A18" s="855" t="s">
        <v>424</v>
      </c>
      <c r="B18" s="854" t="s">
        <v>301</v>
      </c>
      <c r="C18" s="851"/>
      <c r="D18" s="853"/>
      <c r="E18" s="853"/>
      <c r="F18" s="853"/>
      <c r="G18" s="853"/>
      <c r="H18" s="852"/>
      <c r="I18" s="851"/>
      <c r="J18" s="850"/>
      <c r="K18" s="849"/>
      <c r="L18" s="848"/>
      <c r="M18" s="848"/>
      <c r="N18" s="848"/>
      <c r="O18" s="847"/>
      <c r="P18" s="847"/>
      <c r="Q18" s="846"/>
      <c r="R18" s="845"/>
      <c r="S18" s="845"/>
      <c r="T18" s="845"/>
      <c r="U18" s="845"/>
      <c r="V18" s="844"/>
      <c r="W18" s="845"/>
      <c r="X18" s="844"/>
      <c r="Y18" s="843"/>
      <c r="Z18" s="842"/>
      <c r="AA18" s="842"/>
      <c r="AB18" s="841"/>
      <c r="AC18" s="428"/>
      <c r="AD18" s="840"/>
      <c r="AE18" s="839"/>
      <c r="AF18" s="836"/>
      <c r="AG18" s="838"/>
      <c r="AH18" s="837"/>
      <c r="AI18" s="836"/>
      <c r="AJ18" s="835"/>
      <c r="AK18" s="834"/>
    </row>
    <row r="19" spans="1:37" ht="13.5" customHeight="1">
      <c r="A19" s="855" t="s">
        <v>235</v>
      </c>
      <c r="B19" s="854" t="s">
        <v>301</v>
      </c>
      <c r="C19" s="851"/>
      <c r="D19" s="853"/>
      <c r="E19" s="853"/>
      <c r="F19" s="853"/>
      <c r="G19" s="853"/>
      <c r="H19" s="852"/>
      <c r="I19" s="851"/>
      <c r="J19" s="850"/>
      <c r="K19" s="849"/>
      <c r="L19" s="848"/>
      <c r="M19" s="848"/>
      <c r="N19" s="848"/>
      <c r="O19" s="847"/>
      <c r="P19" s="847"/>
      <c r="Q19" s="846"/>
      <c r="R19" s="845"/>
      <c r="S19" s="845"/>
      <c r="T19" s="845"/>
      <c r="U19" s="845"/>
      <c r="V19" s="844"/>
      <c r="W19" s="845"/>
      <c r="X19" s="844"/>
      <c r="Y19" s="843"/>
      <c r="Z19" s="842"/>
      <c r="AA19" s="842"/>
      <c r="AB19" s="841"/>
      <c r="AC19" s="428"/>
      <c r="AD19" s="840"/>
      <c r="AE19" s="839"/>
      <c r="AF19" s="836"/>
      <c r="AG19" s="838"/>
      <c r="AH19" s="837"/>
      <c r="AI19" s="836"/>
      <c r="AJ19" s="835"/>
      <c r="AK19" s="834"/>
    </row>
    <row r="20" spans="1:37" ht="13.5" customHeight="1">
      <c r="A20" s="833" t="s">
        <v>235</v>
      </c>
      <c r="B20" s="832" t="s">
        <v>301</v>
      </c>
      <c r="C20" s="829"/>
      <c r="D20" s="831"/>
      <c r="E20" s="831"/>
      <c r="F20" s="831"/>
      <c r="G20" s="831"/>
      <c r="H20" s="830"/>
      <c r="I20" s="829"/>
      <c r="J20" s="828"/>
      <c r="K20" s="827"/>
      <c r="L20" s="826"/>
      <c r="M20" s="826"/>
      <c r="N20" s="826"/>
      <c r="O20" s="825"/>
      <c r="P20" s="825"/>
      <c r="Q20" s="824"/>
      <c r="R20" s="822"/>
      <c r="S20" s="822"/>
      <c r="T20" s="822"/>
      <c r="U20" s="822"/>
      <c r="V20" s="823"/>
      <c r="W20" s="822"/>
      <c r="X20" s="823"/>
      <c r="Y20" s="879"/>
      <c r="Z20" s="878"/>
      <c r="AA20" s="878"/>
      <c r="AB20" s="877"/>
      <c r="AC20" s="431"/>
      <c r="AD20" s="820"/>
      <c r="AE20" s="819"/>
      <c r="AF20" s="816"/>
      <c r="AG20" s="818"/>
      <c r="AH20" s="817"/>
      <c r="AI20" s="816"/>
      <c r="AJ20" s="815"/>
      <c r="AK20" s="814"/>
    </row>
    <row r="21" spans="1:37" ht="17.399999999999999">
      <c r="A21" s="876"/>
      <c r="B21" s="875" t="s">
        <v>303</v>
      </c>
      <c r="C21" s="872"/>
      <c r="D21" s="874"/>
      <c r="E21" s="874"/>
      <c r="F21" s="874"/>
      <c r="G21" s="874"/>
      <c r="H21" s="873"/>
      <c r="I21" s="872"/>
      <c r="J21" s="871"/>
      <c r="K21" s="870"/>
      <c r="L21" s="869"/>
      <c r="M21" s="869"/>
      <c r="N21" s="869"/>
      <c r="O21" s="868"/>
      <c r="P21" s="868"/>
      <c r="Q21" s="867"/>
      <c r="R21" s="866"/>
      <c r="S21" s="866"/>
      <c r="T21" s="866"/>
      <c r="U21" s="866"/>
      <c r="V21" s="865"/>
      <c r="W21" s="866"/>
      <c r="X21" s="865"/>
      <c r="Y21" s="864"/>
      <c r="Z21" s="863"/>
      <c r="AA21" s="863"/>
      <c r="AB21" s="862"/>
      <c r="AC21" s="433"/>
      <c r="AD21" s="861"/>
      <c r="AE21" s="860"/>
      <c r="AF21" s="857"/>
      <c r="AG21" s="859"/>
      <c r="AH21" s="858"/>
      <c r="AI21" s="857"/>
      <c r="AJ21" s="856"/>
      <c r="AK21" s="767"/>
    </row>
    <row r="22" spans="1:37" ht="13.5" customHeight="1">
      <c r="A22" s="855" t="s">
        <v>235</v>
      </c>
      <c r="B22" s="854" t="s">
        <v>301</v>
      </c>
      <c r="C22" s="851"/>
      <c r="D22" s="853"/>
      <c r="E22" s="853"/>
      <c r="F22" s="853"/>
      <c r="G22" s="853"/>
      <c r="H22" s="852"/>
      <c r="I22" s="851"/>
      <c r="J22" s="850"/>
      <c r="K22" s="849"/>
      <c r="L22" s="848"/>
      <c r="M22" s="848"/>
      <c r="N22" s="848"/>
      <c r="O22" s="847"/>
      <c r="P22" s="847"/>
      <c r="Q22" s="846"/>
      <c r="R22" s="845"/>
      <c r="S22" s="845"/>
      <c r="T22" s="845"/>
      <c r="U22" s="845"/>
      <c r="V22" s="844"/>
      <c r="W22" s="845"/>
      <c r="X22" s="844"/>
      <c r="Y22" s="843"/>
      <c r="Z22" s="842"/>
      <c r="AA22" s="842"/>
      <c r="AB22" s="841"/>
      <c r="AC22" s="428"/>
      <c r="AD22" s="840"/>
      <c r="AE22" s="839"/>
      <c r="AF22" s="836"/>
      <c r="AG22" s="838"/>
      <c r="AH22" s="837"/>
      <c r="AI22" s="836"/>
      <c r="AJ22" s="835"/>
      <c r="AK22" s="834"/>
    </row>
    <row r="23" spans="1:37" ht="13.5" customHeight="1">
      <c r="A23" s="855" t="s">
        <v>235</v>
      </c>
      <c r="B23" s="854" t="s">
        <v>301</v>
      </c>
      <c r="C23" s="851"/>
      <c r="D23" s="853"/>
      <c r="E23" s="853"/>
      <c r="F23" s="853"/>
      <c r="G23" s="853"/>
      <c r="H23" s="852"/>
      <c r="I23" s="851"/>
      <c r="J23" s="850"/>
      <c r="K23" s="849"/>
      <c r="L23" s="848"/>
      <c r="M23" s="848"/>
      <c r="N23" s="848"/>
      <c r="O23" s="847"/>
      <c r="P23" s="847"/>
      <c r="Q23" s="846"/>
      <c r="R23" s="845"/>
      <c r="S23" s="845"/>
      <c r="T23" s="845"/>
      <c r="U23" s="845"/>
      <c r="V23" s="844"/>
      <c r="W23" s="845"/>
      <c r="X23" s="844"/>
      <c r="Y23" s="843"/>
      <c r="Z23" s="842"/>
      <c r="AA23" s="842"/>
      <c r="AB23" s="841"/>
      <c r="AC23" s="428"/>
      <c r="AD23" s="840"/>
      <c r="AE23" s="839"/>
      <c r="AF23" s="836"/>
      <c r="AG23" s="838"/>
      <c r="AH23" s="837"/>
      <c r="AI23" s="836"/>
      <c r="AJ23" s="835"/>
      <c r="AK23" s="834"/>
    </row>
    <row r="24" spans="1:37" ht="13.5" customHeight="1">
      <c r="A24" s="833" t="s">
        <v>235</v>
      </c>
      <c r="B24" s="832" t="s">
        <v>301</v>
      </c>
      <c r="C24" s="829"/>
      <c r="D24" s="831"/>
      <c r="E24" s="831"/>
      <c r="F24" s="831"/>
      <c r="G24" s="831"/>
      <c r="H24" s="830"/>
      <c r="I24" s="829"/>
      <c r="J24" s="828"/>
      <c r="K24" s="827"/>
      <c r="L24" s="826"/>
      <c r="M24" s="826"/>
      <c r="N24" s="826"/>
      <c r="O24" s="825"/>
      <c r="P24" s="825"/>
      <c r="Q24" s="824"/>
      <c r="R24" s="822"/>
      <c r="S24" s="822"/>
      <c r="T24" s="822"/>
      <c r="U24" s="822"/>
      <c r="V24" s="823"/>
      <c r="W24" s="822"/>
      <c r="X24" s="823"/>
      <c r="Y24" s="879"/>
      <c r="Z24" s="878"/>
      <c r="AA24" s="878"/>
      <c r="AB24" s="877"/>
      <c r="AC24" s="431"/>
      <c r="AD24" s="820"/>
      <c r="AE24" s="819"/>
      <c r="AF24" s="816"/>
      <c r="AG24" s="818"/>
      <c r="AH24" s="817"/>
      <c r="AI24" s="816"/>
      <c r="AJ24" s="815"/>
      <c r="AK24" s="814"/>
    </row>
    <row r="25" spans="1:37" ht="17.399999999999999">
      <c r="A25" s="876"/>
      <c r="B25" s="875" t="s">
        <v>304</v>
      </c>
      <c r="C25" s="872"/>
      <c r="D25" s="874"/>
      <c r="E25" s="874"/>
      <c r="F25" s="874"/>
      <c r="G25" s="874"/>
      <c r="H25" s="873"/>
      <c r="I25" s="872"/>
      <c r="J25" s="871"/>
      <c r="K25" s="870"/>
      <c r="L25" s="869"/>
      <c r="M25" s="869"/>
      <c r="N25" s="869"/>
      <c r="O25" s="868"/>
      <c r="P25" s="868"/>
      <c r="Q25" s="867"/>
      <c r="R25" s="866"/>
      <c r="S25" s="866"/>
      <c r="T25" s="866"/>
      <c r="U25" s="866"/>
      <c r="V25" s="865"/>
      <c r="W25" s="866"/>
      <c r="X25" s="865"/>
      <c r="Y25" s="864"/>
      <c r="Z25" s="863"/>
      <c r="AA25" s="863"/>
      <c r="AB25" s="862"/>
      <c r="AC25" s="433"/>
      <c r="AD25" s="861"/>
      <c r="AE25" s="860"/>
      <c r="AF25" s="857"/>
      <c r="AG25" s="859"/>
      <c r="AH25" s="858"/>
      <c r="AI25" s="857"/>
      <c r="AJ25" s="856"/>
      <c r="AK25" s="767"/>
    </row>
    <row r="26" spans="1:37" ht="13.5" customHeight="1">
      <c r="A26" s="855" t="s">
        <v>235</v>
      </c>
      <c r="B26" s="854" t="s">
        <v>301</v>
      </c>
      <c r="C26" s="851"/>
      <c r="D26" s="853"/>
      <c r="E26" s="853"/>
      <c r="F26" s="853"/>
      <c r="G26" s="853"/>
      <c r="H26" s="852"/>
      <c r="I26" s="851"/>
      <c r="J26" s="850"/>
      <c r="K26" s="849"/>
      <c r="L26" s="848"/>
      <c r="M26" s="848"/>
      <c r="N26" s="848"/>
      <c r="O26" s="847"/>
      <c r="P26" s="847"/>
      <c r="Q26" s="846"/>
      <c r="R26" s="845"/>
      <c r="S26" s="845"/>
      <c r="T26" s="845"/>
      <c r="U26" s="845"/>
      <c r="V26" s="844"/>
      <c r="W26" s="845"/>
      <c r="X26" s="844"/>
      <c r="Y26" s="843"/>
      <c r="Z26" s="842"/>
      <c r="AA26" s="842"/>
      <c r="AB26" s="841"/>
      <c r="AC26" s="428"/>
      <c r="AD26" s="840"/>
      <c r="AE26" s="839"/>
      <c r="AF26" s="836"/>
      <c r="AG26" s="838"/>
      <c r="AH26" s="837"/>
      <c r="AI26" s="836"/>
      <c r="AJ26" s="835"/>
      <c r="AK26" s="834"/>
    </row>
    <row r="27" spans="1:37" ht="13.5" customHeight="1">
      <c r="A27" s="855" t="s">
        <v>235</v>
      </c>
      <c r="B27" s="854" t="s">
        <v>301</v>
      </c>
      <c r="C27" s="851"/>
      <c r="D27" s="853"/>
      <c r="E27" s="853"/>
      <c r="F27" s="853"/>
      <c r="G27" s="853"/>
      <c r="H27" s="852"/>
      <c r="I27" s="851"/>
      <c r="J27" s="850"/>
      <c r="K27" s="849"/>
      <c r="L27" s="848"/>
      <c r="M27" s="848"/>
      <c r="N27" s="848"/>
      <c r="O27" s="847"/>
      <c r="P27" s="847"/>
      <c r="Q27" s="846"/>
      <c r="R27" s="845"/>
      <c r="S27" s="845"/>
      <c r="T27" s="845"/>
      <c r="U27" s="845"/>
      <c r="V27" s="844"/>
      <c r="W27" s="845"/>
      <c r="X27" s="844"/>
      <c r="Y27" s="843"/>
      <c r="Z27" s="842"/>
      <c r="AA27" s="842"/>
      <c r="AB27" s="841"/>
      <c r="AC27" s="428"/>
      <c r="AD27" s="840"/>
      <c r="AE27" s="839"/>
      <c r="AF27" s="836"/>
      <c r="AG27" s="838"/>
      <c r="AH27" s="837"/>
      <c r="AI27" s="836"/>
      <c r="AJ27" s="835"/>
      <c r="AK27" s="834"/>
    </row>
    <row r="28" spans="1:37" ht="13.5" customHeight="1">
      <c r="A28" s="833" t="s">
        <v>235</v>
      </c>
      <c r="B28" s="832" t="s">
        <v>301</v>
      </c>
      <c r="C28" s="829"/>
      <c r="D28" s="831"/>
      <c r="E28" s="831"/>
      <c r="F28" s="831"/>
      <c r="G28" s="831"/>
      <c r="H28" s="830"/>
      <c r="I28" s="829"/>
      <c r="J28" s="828"/>
      <c r="K28" s="827"/>
      <c r="L28" s="826"/>
      <c r="M28" s="826"/>
      <c r="N28" s="826"/>
      <c r="O28" s="825"/>
      <c r="P28" s="825"/>
      <c r="Q28" s="824"/>
      <c r="R28" s="822"/>
      <c r="S28" s="822"/>
      <c r="T28" s="822"/>
      <c r="U28" s="822"/>
      <c r="V28" s="823"/>
      <c r="W28" s="822"/>
      <c r="X28" s="823"/>
      <c r="Y28" s="879"/>
      <c r="Z28" s="878"/>
      <c r="AA28" s="878"/>
      <c r="AB28" s="877"/>
      <c r="AC28" s="431"/>
      <c r="AD28" s="820"/>
      <c r="AE28" s="819"/>
      <c r="AF28" s="816"/>
      <c r="AG28" s="818"/>
      <c r="AH28" s="817"/>
      <c r="AI28" s="816"/>
      <c r="AJ28" s="815"/>
      <c r="AK28" s="814"/>
    </row>
    <row r="29" spans="1:37" ht="17.399999999999999">
      <c r="A29" s="876"/>
      <c r="B29" s="875" t="s">
        <v>305</v>
      </c>
      <c r="C29" s="872"/>
      <c r="D29" s="874"/>
      <c r="E29" s="874"/>
      <c r="F29" s="874"/>
      <c r="G29" s="874"/>
      <c r="H29" s="873"/>
      <c r="I29" s="872"/>
      <c r="J29" s="871"/>
      <c r="K29" s="870"/>
      <c r="L29" s="869"/>
      <c r="M29" s="869"/>
      <c r="N29" s="869"/>
      <c r="O29" s="868"/>
      <c r="P29" s="868"/>
      <c r="Q29" s="867"/>
      <c r="R29" s="866"/>
      <c r="S29" s="866"/>
      <c r="T29" s="866"/>
      <c r="U29" s="866"/>
      <c r="V29" s="865"/>
      <c r="W29" s="866"/>
      <c r="X29" s="865"/>
      <c r="Y29" s="864"/>
      <c r="Z29" s="863"/>
      <c r="AA29" s="863"/>
      <c r="AB29" s="862"/>
      <c r="AC29" s="433"/>
      <c r="AD29" s="861"/>
      <c r="AE29" s="860"/>
      <c r="AF29" s="857"/>
      <c r="AG29" s="859"/>
      <c r="AH29" s="858"/>
      <c r="AI29" s="857"/>
      <c r="AJ29" s="856"/>
      <c r="AK29" s="767"/>
    </row>
    <row r="30" spans="1:37" ht="13.5" customHeight="1">
      <c r="A30" s="855" t="s">
        <v>235</v>
      </c>
      <c r="B30" s="854" t="s">
        <v>301</v>
      </c>
      <c r="C30" s="851"/>
      <c r="D30" s="853"/>
      <c r="E30" s="853"/>
      <c r="F30" s="853"/>
      <c r="G30" s="853"/>
      <c r="H30" s="852"/>
      <c r="I30" s="851"/>
      <c r="J30" s="850"/>
      <c r="K30" s="849"/>
      <c r="L30" s="848"/>
      <c r="M30" s="848"/>
      <c r="N30" s="848"/>
      <c r="O30" s="847"/>
      <c r="P30" s="847"/>
      <c r="Q30" s="846"/>
      <c r="R30" s="845"/>
      <c r="S30" s="845"/>
      <c r="T30" s="845"/>
      <c r="U30" s="845"/>
      <c r="V30" s="844"/>
      <c r="W30" s="845"/>
      <c r="X30" s="844"/>
      <c r="Y30" s="843"/>
      <c r="Z30" s="842"/>
      <c r="AA30" s="842"/>
      <c r="AB30" s="841"/>
      <c r="AC30" s="428"/>
      <c r="AD30" s="840"/>
      <c r="AE30" s="839"/>
      <c r="AF30" s="836"/>
      <c r="AG30" s="838"/>
      <c r="AH30" s="837"/>
      <c r="AI30" s="836"/>
      <c r="AJ30" s="835"/>
      <c r="AK30" s="834"/>
    </row>
    <row r="31" spans="1:37" ht="13.5" customHeight="1">
      <c r="A31" s="855" t="s">
        <v>235</v>
      </c>
      <c r="B31" s="854" t="s">
        <v>301</v>
      </c>
      <c r="C31" s="851"/>
      <c r="D31" s="853"/>
      <c r="E31" s="853"/>
      <c r="F31" s="853"/>
      <c r="G31" s="853"/>
      <c r="H31" s="852"/>
      <c r="I31" s="851"/>
      <c r="J31" s="850"/>
      <c r="K31" s="849"/>
      <c r="L31" s="848"/>
      <c r="M31" s="848"/>
      <c r="N31" s="848"/>
      <c r="O31" s="847"/>
      <c r="P31" s="847"/>
      <c r="Q31" s="846"/>
      <c r="R31" s="845"/>
      <c r="S31" s="845"/>
      <c r="T31" s="845"/>
      <c r="U31" s="845"/>
      <c r="V31" s="844"/>
      <c r="W31" s="845"/>
      <c r="X31" s="844"/>
      <c r="Y31" s="843"/>
      <c r="Z31" s="842"/>
      <c r="AA31" s="842"/>
      <c r="AB31" s="841"/>
      <c r="AC31" s="428"/>
      <c r="AD31" s="840"/>
      <c r="AE31" s="839"/>
      <c r="AF31" s="836"/>
      <c r="AG31" s="838"/>
      <c r="AH31" s="837"/>
      <c r="AI31" s="836"/>
      <c r="AJ31" s="835"/>
      <c r="AK31" s="834"/>
    </row>
    <row r="32" spans="1:37" ht="13.5" customHeight="1">
      <c r="A32" s="833" t="s">
        <v>235</v>
      </c>
      <c r="B32" s="832" t="s">
        <v>301</v>
      </c>
      <c r="C32" s="829"/>
      <c r="D32" s="831"/>
      <c r="E32" s="831"/>
      <c r="F32" s="831"/>
      <c r="G32" s="831"/>
      <c r="H32" s="830"/>
      <c r="I32" s="829"/>
      <c r="J32" s="828"/>
      <c r="K32" s="827"/>
      <c r="L32" s="826"/>
      <c r="M32" s="826"/>
      <c r="N32" s="826"/>
      <c r="O32" s="825"/>
      <c r="P32" s="825"/>
      <c r="Q32" s="824"/>
      <c r="R32" s="822"/>
      <c r="S32" s="822"/>
      <c r="T32" s="822"/>
      <c r="U32" s="822"/>
      <c r="V32" s="823"/>
      <c r="W32" s="822"/>
      <c r="X32" s="823"/>
      <c r="Y32" s="879"/>
      <c r="Z32" s="878"/>
      <c r="AA32" s="878"/>
      <c r="AB32" s="877"/>
      <c r="AC32" s="431"/>
      <c r="AD32" s="820"/>
      <c r="AE32" s="819"/>
      <c r="AF32" s="816"/>
      <c r="AG32" s="818"/>
      <c r="AH32" s="817"/>
      <c r="AI32" s="816"/>
      <c r="AJ32" s="815"/>
      <c r="AK32" s="814"/>
    </row>
    <row r="33" spans="1:37" ht="17.399999999999999">
      <c r="A33" s="876"/>
      <c r="B33" s="875" t="s">
        <v>306</v>
      </c>
      <c r="C33" s="872"/>
      <c r="D33" s="874"/>
      <c r="E33" s="874"/>
      <c r="F33" s="874"/>
      <c r="G33" s="874"/>
      <c r="H33" s="873"/>
      <c r="I33" s="872"/>
      <c r="J33" s="871"/>
      <c r="K33" s="870"/>
      <c r="L33" s="869"/>
      <c r="M33" s="869"/>
      <c r="N33" s="869"/>
      <c r="O33" s="868"/>
      <c r="P33" s="868"/>
      <c r="Q33" s="867"/>
      <c r="R33" s="866"/>
      <c r="S33" s="866"/>
      <c r="T33" s="866"/>
      <c r="U33" s="866"/>
      <c r="V33" s="865"/>
      <c r="W33" s="866"/>
      <c r="X33" s="865"/>
      <c r="Y33" s="864"/>
      <c r="Z33" s="863"/>
      <c r="AA33" s="863"/>
      <c r="AB33" s="862"/>
      <c r="AC33" s="433"/>
      <c r="AD33" s="861"/>
      <c r="AE33" s="860"/>
      <c r="AF33" s="857"/>
      <c r="AG33" s="859"/>
      <c r="AH33" s="858"/>
      <c r="AI33" s="857"/>
      <c r="AJ33" s="856"/>
      <c r="AK33" s="767"/>
    </row>
    <row r="34" spans="1:37" ht="13.5" customHeight="1">
      <c r="A34" s="855" t="s">
        <v>235</v>
      </c>
      <c r="B34" s="854" t="s">
        <v>301</v>
      </c>
      <c r="C34" s="851"/>
      <c r="D34" s="853"/>
      <c r="E34" s="853"/>
      <c r="F34" s="853"/>
      <c r="G34" s="853"/>
      <c r="H34" s="852"/>
      <c r="I34" s="851"/>
      <c r="J34" s="850"/>
      <c r="K34" s="849"/>
      <c r="L34" s="848"/>
      <c r="M34" s="848"/>
      <c r="N34" s="848"/>
      <c r="O34" s="847"/>
      <c r="P34" s="847"/>
      <c r="Q34" s="846"/>
      <c r="R34" s="845"/>
      <c r="S34" s="845"/>
      <c r="T34" s="845"/>
      <c r="U34" s="845"/>
      <c r="V34" s="844"/>
      <c r="W34" s="845"/>
      <c r="X34" s="844"/>
      <c r="Y34" s="843"/>
      <c r="Z34" s="842"/>
      <c r="AA34" s="842"/>
      <c r="AB34" s="841"/>
      <c r="AC34" s="428"/>
      <c r="AD34" s="840"/>
      <c r="AE34" s="839"/>
      <c r="AF34" s="836"/>
      <c r="AG34" s="838"/>
      <c r="AH34" s="837"/>
      <c r="AI34" s="836"/>
      <c r="AJ34" s="835"/>
      <c r="AK34" s="834"/>
    </row>
    <row r="35" spans="1:37" ht="13.5" customHeight="1">
      <c r="A35" s="855" t="s">
        <v>235</v>
      </c>
      <c r="B35" s="854" t="s">
        <v>301</v>
      </c>
      <c r="C35" s="851"/>
      <c r="D35" s="853"/>
      <c r="E35" s="853"/>
      <c r="F35" s="853"/>
      <c r="G35" s="853"/>
      <c r="H35" s="852"/>
      <c r="I35" s="851"/>
      <c r="J35" s="850"/>
      <c r="K35" s="849"/>
      <c r="L35" s="848"/>
      <c r="M35" s="848"/>
      <c r="N35" s="848"/>
      <c r="O35" s="847"/>
      <c r="P35" s="847"/>
      <c r="Q35" s="846"/>
      <c r="R35" s="845"/>
      <c r="S35" s="845"/>
      <c r="T35" s="845"/>
      <c r="U35" s="845"/>
      <c r="V35" s="844"/>
      <c r="W35" s="845"/>
      <c r="X35" s="844"/>
      <c r="Y35" s="843"/>
      <c r="Z35" s="842"/>
      <c r="AA35" s="842"/>
      <c r="AB35" s="841"/>
      <c r="AC35" s="428"/>
      <c r="AD35" s="840"/>
      <c r="AE35" s="839"/>
      <c r="AF35" s="836"/>
      <c r="AG35" s="838"/>
      <c r="AH35" s="837"/>
      <c r="AI35" s="836"/>
      <c r="AJ35" s="835"/>
      <c r="AK35" s="834"/>
    </row>
    <row r="36" spans="1:37" ht="13.5" customHeight="1">
      <c r="A36" s="833" t="s">
        <v>235</v>
      </c>
      <c r="B36" s="832" t="s">
        <v>301</v>
      </c>
      <c r="C36" s="829"/>
      <c r="D36" s="831"/>
      <c r="E36" s="831"/>
      <c r="F36" s="831"/>
      <c r="G36" s="831"/>
      <c r="H36" s="830"/>
      <c r="I36" s="829"/>
      <c r="J36" s="828"/>
      <c r="K36" s="827"/>
      <c r="L36" s="826"/>
      <c r="M36" s="826"/>
      <c r="N36" s="826"/>
      <c r="O36" s="825"/>
      <c r="P36" s="825"/>
      <c r="Q36" s="824"/>
      <c r="R36" s="822"/>
      <c r="S36" s="822"/>
      <c r="T36" s="822"/>
      <c r="U36" s="822"/>
      <c r="V36" s="823"/>
      <c r="W36" s="822"/>
      <c r="X36" s="823"/>
      <c r="Y36" s="879"/>
      <c r="Z36" s="878"/>
      <c r="AA36" s="878"/>
      <c r="AB36" s="877"/>
      <c r="AC36" s="431"/>
      <c r="AD36" s="820"/>
      <c r="AE36" s="819"/>
      <c r="AF36" s="816"/>
      <c r="AG36" s="818"/>
      <c r="AH36" s="817"/>
      <c r="AI36" s="816"/>
      <c r="AJ36" s="815"/>
      <c r="AK36" s="814"/>
    </row>
    <row r="37" spans="1:37" ht="17.399999999999999">
      <c r="A37" s="876"/>
      <c r="B37" s="875" t="s">
        <v>307</v>
      </c>
      <c r="C37" s="872"/>
      <c r="D37" s="874"/>
      <c r="E37" s="874"/>
      <c r="F37" s="874"/>
      <c r="G37" s="874"/>
      <c r="H37" s="873"/>
      <c r="I37" s="872"/>
      <c r="J37" s="871"/>
      <c r="K37" s="870"/>
      <c r="L37" s="869"/>
      <c r="M37" s="869"/>
      <c r="N37" s="869"/>
      <c r="O37" s="868"/>
      <c r="P37" s="868"/>
      <c r="Q37" s="867"/>
      <c r="R37" s="866"/>
      <c r="S37" s="866"/>
      <c r="T37" s="866"/>
      <c r="U37" s="866"/>
      <c r="V37" s="865"/>
      <c r="W37" s="866"/>
      <c r="X37" s="865"/>
      <c r="Y37" s="864"/>
      <c r="Z37" s="863"/>
      <c r="AA37" s="863"/>
      <c r="AB37" s="862"/>
      <c r="AC37" s="433"/>
      <c r="AD37" s="861"/>
      <c r="AE37" s="860"/>
      <c r="AF37" s="857"/>
      <c r="AG37" s="859"/>
      <c r="AH37" s="858"/>
      <c r="AI37" s="857"/>
      <c r="AJ37" s="856"/>
      <c r="AK37" s="767"/>
    </row>
    <row r="38" spans="1:37" ht="13.5" customHeight="1">
      <c r="A38" s="855" t="s">
        <v>235</v>
      </c>
      <c r="B38" s="854" t="s">
        <v>301</v>
      </c>
      <c r="C38" s="851"/>
      <c r="D38" s="853"/>
      <c r="E38" s="853"/>
      <c r="F38" s="853"/>
      <c r="G38" s="853"/>
      <c r="H38" s="852"/>
      <c r="I38" s="851"/>
      <c r="J38" s="850"/>
      <c r="K38" s="849"/>
      <c r="L38" s="848"/>
      <c r="M38" s="848"/>
      <c r="N38" s="848"/>
      <c r="O38" s="847"/>
      <c r="P38" s="847"/>
      <c r="Q38" s="846"/>
      <c r="R38" s="845"/>
      <c r="S38" s="845"/>
      <c r="T38" s="845"/>
      <c r="U38" s="845"/>
      <c r="V38" s="844"/>
      <c r="W38" s="845"/>
      <c r="X38" s="844"/>
      <c r="Y38" s="843"/>
      <c r="Z38" s="842"/>
      <c r="AA38" s="842"/>
      <c r="AB38" s="841"/>
      <c r="AC38" s="428"/>
      <c r="AD38" s="840"/>
      <c r="AE38" s="839"/>
      <c r="AF38" s="836"/>
      <c r="AG38" s="838"/>
      <c r="AH38" s="837"/>
      <c r="AI38" s="836"/>
      <c r="AJ38" s="835"/>
      <c r="AK38" s="834"/>
    </row>
    <row r="39" spans="1:37" ht="13.5" customHeight="1">
      <c r="A39" s="855" t="s">
        <v>235</v>
      </c>
      <c r="B39" s="854" t="s">
        <v>301</v>
      </c>
      <c r="C39" s="851"/>
      <c r="D39" s="853"/>
      <c r="E39" s="853"/>
      <c r="F39" s="853"/>
      <c r="G39" s="853"/>
      <c r="H39" s="852"/>
      <c r="I39" s="851"/>
      <c r="J39" s="850"/>
      <c r="K39" s="849"/>
      <c r="L39" s="848"/>
      <c r="M39" s="848"/>
      <c r="N39" s="848"/>
      <c r="O39" s="847"/>
      <c r="P39" s="847"/>
      <c r="Q39" s="846"/>
      <c r="R39" s="845"/>
      <c r="S39" s="845"/>
      <c r="T39" s="845"/>
      <c r="U39" s="845"/>
      <c r="V39" s="844"/>
      <c r="W39" s="845"/>
      <c r="X39" s="844"/>
      <c r="Y39" s="843"/>
      <c r="Z39" s="842"/>
      <c r="AA39" s="842"/>
      <c r="AB39" s="841"/>
      <c r="AC39" s="428"/>
      <c r="AD39" s="840"/>
      <c r="AE39" s="839"/>
      <c r="AF39" s="836"/>
      <c r="AG39" s="838"/>
      <c r="AH39" s="837"/>
      <c r="AI39" s="836"/>
      <c r="AJ39" s="835"/>
      <c r="AK39" s="834"/>
    </row>
    <row r="40" spans="1:37" ht="13.5" customHeight="1">
      <c r="A40" s="833" t="s">
        <v>235</v>
      </c>
      <c r="B40" s="832" t="s">
        <v>301</v>
      </c>
      <c r="C40" s="829"/>
      <c r="D40" s="831"/>
      <c r="E40" s="831"/>
      <c r="F40" s="831"/>
      <c r="G40" s="831"/>
      <c r="H40" s="830"/>
      <c r="I40" s="829"/>
      <c r="J40" s="828"/>
      <c r="K40" s="827"/>
      <c r="L40" s="826"/>
      <c r="M40" s="826"/>
      <c r="N40" s="826"/>
      <c r="O40" s="825"/>
      <c r="P40" s="825"/>
      <c r="Q40" s="824"/>
      <c r="R40" s="822"/>
      <c r="S40" s="822"/>
      <c r="T40" s="822"/>
      <c r="U40" s="822"/>
      <c r="V40" s="823"/>
      <c r="W40" s="822"/>
      <c r="X40" s="823"/>
      <c r="Y40" s="879"/>
      <c r="Z40" s="878"/>
      <c r="AA40" s="878"/>
      <c r="AB40" s="877"/>
      <c r="AC40" s="431"/>
      <c r="AD40" s="820"/>
      <c r="AE40" s="819"/>
      <c r="AF40" s="816"/>
      <c r="AG40" s="818"/>
      <c r="AH40" s="817"/>
      <c r="AI40" s="816"/>
      <c r="AJ40" s="815"/>
      <c r="AK40" s="814"/>
    </row>
    <row r="41" spans="1:37" ht="17.399999999999999">
      <c r="A41" s="876"/>
      <c r="B41" s="875" t="s">
        <v>308</v>
      </c>
      <c r="C41" s="872"/>
      <c r="D41" s="874"/>
      <c r="E41" s="874"/>
      <c r="F41" s="874"/>
      <c r="G41" s="874"/>
      <c r="H41" s="873"/>
      <c r="I41" s="872"/>
      <c r="J41" s="871"/>
      <c r="K41" s="870"/>
      <c r="L41" s="869"/>
      <c r="M41" s="869"/>
      <c r="N41" s="869"/>
      <c r="O41" s="868"/>
      <c r="P41" s="868"/>
      <c r="Q41" s="867"/>
      <c r="R41" s="866"/>
      <c r="S41" s="866"/>
      <c r="T41" s="866"/>
      <c r="U41" s="866"/>
      <c r="V41" s="865"/>
      <c r="W41" s="866"/>
      <c r="X41" s="865"/>
      <c r="Y41" s="864"/>
      <c r="Z41" s="863"/>
      <c r="AA41" s="863"/>
      <c r="AB41" s="862"/>
      <c r="AC41" s="433"/>
      <c r="AD41" s="861"/>
      <c r="AE41" s="860"/>
      <c r="AF41" s="857"/>
      <c r="AG41" s="859"/>
      <c r="AH41" s="858"/>
      <c r="AI41" s="857"/>
      <c r="AJ41" s="856"/>
      <c r="AK41" s="767"/>
    </row>
    <row r="42" spans="1:37" ht="13.5" customHeight="1">
      <c r="A42" s="855" t="s">
        <v>235</v>
      </c>
      <c r="B42" s="854" t="s">
        <v>301</v>
      </c>
      <c r="C42" s="851"/>
      <c r="D42" s="853"/>
      <c r="E42" s="853"/>
      <c r="F42" s="853"/>
      <c r="G42" s="853"/>
      <c r="H42" s="852"/>
      <c r="I42" s="851"/>
      <c r="J42" s="850"/>
      <c r="K42" s="849"/>
      <c r="L42" s="848"/>
      <c r="M42" s="848"/>
      <c r="N42" s="848"/>
      <c r="O42" s="847"/>
      <c r="P42" s="847"/>
      <c r="Q42" s="846"/>
      <c r="R42" s="845"/>
      <c r="S42" s="845"/>
      <c r="T42" s="845"/>
      <c r="U42" s="845"/>
      <c r="V42" s="844"/>
      <c r="W42" s="845"/>
      <c r="X42" s="844"/>
      <c r="Y42" s="843"/>
      <c r="Z42" s="842"/>
      <c r="AA42" s="842"/>
      <c r="AB42" s="841"/>
      <c r="AC42" s="428"/>
      <c r="AD42" s="840"/>
      <c r="AE42" s="839"/>
      <c r="AF42" s="836"/>
      <c r="AG42" s="838"/>
      <c r="AH42" s="837"/>
      <c r="AI42" s="836"/>
      <c r="AJ42" s="835"/>
      <c r="AK42" s="834"/>
    </row>
    <row r="43" spans="1:37" ht="13.5" customHeight="1">
      <c r="A43" s="855" t="s">
        <v>235</v>
      </c>
      <c r="B43" s="854" t="s">
        <v>301</v>
      </c>
      <c r="C43" s="851"/>
      <c r="D43" s="853"/>
      <c r="E43" s="853"/>
      <c r="F43" s="853"/>
      <c r="G43" s="853"/>
      <c r="H43" s="852"/>
      <c r="I43" s="851"/>
      <c r="J43" s="850"/>
      <c r="K43" s="849"/>
      <c r="L43" s="848"/>
      <c r="M43" s="848"/>
      <c r="N43" s="848"/>
      <c r="O43" s="847"/>
      <c r="P43" s="847"/>
      <c r="Q43" s="846"/>
      <c r="R43" s="845"/>
      <c r="S43" s="845"/>
      <c r="T43" s="845"/>
      <c r="U43" s="845"/>
      <c r="V43" s="844"/>
      <c r="W43" s="845"/>
      <c r="X43" s="844"/>
      <c r="Y43" s="843"/>
      <c r="Z43" s="842"/>
      <c r="AA43" s="842"/>
      <c r="AB43" s="841"/>
      <c r="AC43" s="428"/>
      <c r="AD43" s="840"/>
      <c r="AE43" s="839"/>
      <c r="AF43" s="836"/>
      <c r="AG43" s="838"/>
      <c r="AH43" s="837"/>
      <c r="AI43" s="836"/>
      <c r="AJ43" s="835"/>
      <c r="AK43" s="834"/>
    </row>
    <row r="44" spans="1:37" ht="13.5" customHeight="1">
      <c r="A44" s="833" t="s">
        <v>235</v>
      </c>
      <c r="B44" s="832" t="s">
        <v>301</v>
      </c>
      <c r="C44" s="829"/>
      <c r="D44" s="831"/>
      <c r="E44" s="831"/>
      <c r="F44" s="831"/>
      <c r="G44" s="831"/>
      <c r="H44" s="830"/>
      <c r="I44" s="829"/>
      <c r="J44" s="828"/>
      <c r="K44" s="827"/>
      <c r="L44" s="826"/>
      <c r="M44" s="826"/>
      <c r="N44" s="826"/>
      <c r="O44" s="825"/>
      <c r="P44" s="825"/>
      <c r="Q44" s="824"/>
      <c r="R44" s="822"/>
      <c r="S44" s="822"/>
      <c r="T44" s="822"/>
      <c r="U44" s="822"/>
      <c r="V44" s="823"/>
      <c r="W44" s="822"/>
      <c r="X44" s="823"/>
      <c r="Y44" s="879"/>
      <c r="Z44" s="878"/>
      <c r="AA44" s="878"/>
      <c r="AB44" s="877"/>
      <c r="AC44" s="431"/>
      <c r="AD44" s="820"/>
      <c r="AE44" s="819"/>
      <c r="AF44" s="816"/>
      <c r="AG44" s="818"/>
      <c r="AH44" s="817"/>
      <c r="AI44" s="816"/>
      <c r="AJ44" s="815"/>
      <c r="AK44" s="814"/>
    </row>
    <row r="45" spans="1:37" ht="17.399999999999999">
      <c r="A45" s="876"/>
      <c r="B45" s="875" t="s">
        <v>309</v>
      </c>
      <c r="C45" s="872"/>
      <c r="D45" s="874"/>
      <c r="E45" s="874"/>
      <c r="F45" s="874"/>
      <c r="G45" s="874"/>
      <c r="H45" s="873"/>
      <c r="I45" s="872"/>
      <c r="J45" s="871"/>
      <c r="K45" s="870"/>
      <c r="L45" s="869"/>
      <c r="M45" s="869"/>
      <c r="N45" s="869"/>
      <c r="O45" s="868"/>
      <c r="P45" s="868"/>
      <c r="Q45" s="867"/>
      <c r="R45" s="866"/>
      <c r="S45" s="866"/>
      <c r="T45" s="866"/>
      <c r="U45" s="866"/>
      <c r="V45" s="865"/>
      <c r="W45" s="866"/>
      <c r="X45" s="865"/>
      <c r="Y45" s="864"/>
      <c r="Z45" s="863"/>
      <c r="AA45" s="863"/>
      <c r="AB45" s="862"/>
      <c r="AC45" s="433"/>
      <c r="AD45" s="861"/>
      <c r="AE45" s="860"/>
      <c r="AF45" s="857"/>
      <c r="AG45" s="859"/>
      <c r="AH45" s="858"/>
      <c r="AI45" s="857"/>
      <c r="AJ45" s="856"/>
      <c r="AK45" s="767"/>
    </row>
    <row r="46" spans="1:37" ht="13.5" customHeight="1">
      <c r="A46" s="855"/>
      <c r="B46" s="854" t="s">
        <v>301</v>
      </c>
      <c r="C46" s="851"/>
      <c r="D46" s="853"/>
      <c r="E46" s="853"/>
      <c r="F46" s="853"/>
      <c r="G46" s="853"/>
      <c r="H46" s="852"/>
      <c r="I46" s="851"/>
      <c r="J46" s="850"/>
      <c r="K46" s="849"/>
      <c r="L46" s="848"/>
      <c r="M46" s="848"/>
      <c r="N46" s="848"/>
      <c r="O46" s="847"/>
      <c r="P46" s="847"/>
      <c r="Q46" s="846"/>
      <c r="R46" s="845"/>
      <c r="S46" s="845"/>
      <c r="T46" s="845"/>
      <c r="U46" s="845"/>
      <c r="V46" s="844"/>
      <c r="W46" s="845"/>
      <c r="X46" s="844"/>
      <c r="Y46" s="843"/>
      <c r="Z46" s="842"/>
      <c r="AA46" s="842"/>
      <c r="AB46" s="841"/>
      <c r="AC46" s="428"/>
      <c r="AD46" s="840"/>
      <c r="AE46" s="839"/>
      <c r="AF46" s="836"/>
      <c r="AG46" s="838"/>
      <c r="AH46" s="837"/>
      <c r="AI46" s="836"/>
      <c r="AJ46" s="835"/>
      <c r="AK46" s="834"/>
    </row>
    <row r="47" spans="1:37" ht="13.5" customHeight="1">
      <c r="A47" s="855" t="s">
        <v>235</v>
      </c>
      <c r="B47" s="854" t="s">
        <v>301</v>
      </c>
      <c r="C47" s="851"/>
      <c r="D47" s="853"/>
      <c r="E47" s="853"/>
      <c r="F47" s="853"/>
      <c r="G47" s="853"/>
      <c r="H47" s="852"/>
      <c r="I47" s="851"/>
      <c r="J47" s="850"/>
      <c r="K47" s="849"/>
      <c r="L47" s="848"/>
      <c r="M47" s="848"/>
      <c r="N47" s="848"/>
      <c r="O47" s="847"/>
      <c r="P47" s="847"/>
      <c r="Q47" s="846"/>
      <c r="R47" s="845"/>
      <c r="S47" s="845"/>
      <c r="T47" s="845"/>
      <c r="U47" s="845"/>
      <c r="V47" s="844"/>
      <c r="W47" s="845"/>
      <c r="X47" s="844"/>
      <c r="Y47" s="843"/>
      <c r="Z47" s="842"/>
      <c r="AA47" s="842"/>
      <c r="AB47" s="841"/>
      <c r="AC47" s="428"/>
      <c r="AD47" s="840"/>
      <c r="AE47" s="839"/>
      <c r="AF47" s="836"/>
      <c r="AG47" s="838"/>
      <c r="AH47" s="837"/>
      <c r="AI47" s="836"/>
      <c r="AJ47" s="835"/>
      <c r="AK47" s="834"/>
    </row>
    <row r="48" spans="1:37" ht="13.5" customHeight="1" thickBot="1">
      <c r="A48" s="833"/>
      <c r="B48" s="832" t="s">
        <v>301</v>
      </c>
      <c r="C48" s="829"/>
      <c r="D48" s="831"/>
      <c r="E48" s="831"/>
      <c r="F48" s="831"/>
      <c r="G48" s="831"/>
      <c r="H48" s="830"/>
      <c r="I48" s="829"/>
      <c r="J48" s="828"/>
      <c r="K48" s="827"/>
      <c r="L48" s="826"/>
      <c r="M48" s="826"/>
      <c r="N48" s="826"/>
      <c r="O48" s="825"/>
      <c r="P48" s="825"/>
      <c r="Q48" s="824"/>
      <c r="R48" s="822"/>
      <c r="S48" s="822"/>
      <c r="T48" s="822"/>
      <c r="U48" s="822"/>
      <c r="V48" s="823"/>
      <c r="W48" s="822"/>
      <c r="X48" s="823"/>
      <c r="Y48" s="822"/>
      <c r="Z48" s="822"/>
      <c r="AA48" s="822"/>
      <c r="AB48" s="821"/>
      <c r="AC48" s="431"/>
      <c r="AD48" s="820"/>
      <c r="AE48" s="819"/>
      <c r="AF48" s="816"/>
      <c r="AG48" s="818"/>
      <c r="AH48" s="817"/>
      <c r="AI48" s="816"/>
      <c r="AJ48" s="815"/>
      <c r="AK48" s="814"/>
    </row>
    <row r="49" spans="1:37" ht="17.399999999999999">
      <c r="A49" s="944" t="s">
        <v>310</v>
      </c>
      <c r="B49" s="942"/>
      <c r="C49" s="942"/>
      <c r="D49" s="942"/>
      <c r="E49" s="942"/>
      <c r="F49" s="942"/>
      <c r="G49" s="942"/>
      <c r="H49" s="942"/>
      <c r="I49" s="943"/>
      <c r="J49" s="942"/>
      <c r="K49" s="941"/>
      <c r="L49" s="941"/>
      <c r="M49" s="941"/>
      <c r="N49" s="941"/>
      <c r="O49" s="940"/>
      <c r="P49" s="939"/>
      <c r="Q49" s="938"/>
      <c r="R49" s="937"/>
      <c r="S49" s="937"/>
      <c r="T49" s="937"/>
      <c r="U49" s="936"/>
      <c r="V49" s="935"/>
      <c r="W49" s="934"/>
      <c r="X49" s="934"/>
      <c r="Y49" s="934"/>
      <c r="Z49" s="934"/>
      <c r="AA49" s="934"/>
      <c r="AB49" s="934"/>
      <c r="AC49" s="934"/>
      <c r="AD49" s="934"/>
      <c r="AE49" s="934"/>
      <c r="AF49" s="933"/>
      <c r="AG49" s="932"/>
      <c r="AH49" s="932"/>
      <c r="AI49" s="932"/>
      <c r="AJ49" s="932"/>
      <c r="AK49" s="931"/>
    </row>
    <row r="50" spans="1:37">
      <c r="A50" s="1097" t="s">
        <v>528</v>
      </c>
      <c r="B50" s="1098"/>
      <c r="C50" s="1098"/>
      <c r="D50" s="1098"/>
      <c r="E50" s="1098"/>
      <c r="F50" s="1098"/>
      <c r="G50" s="1098"/>
      <c r="H50" s="1098"/>
      <c r="I50" s="1098"/>
      <c r="J50" s="1098"/>
      <c r="K50" s="1098"/>
      <c r="L50" s="1098"/>
      <c r="M50" s="1098"/>
      <c r="N50" s="1098"/>
      <c r="O50" s="1098"/>
      <c r="P50"/>
      <c r="Q50"/>
      <c r="R50"/>
      <c r="S50"/>
      <c r="T50"/>
      <c r="U50"/>
      <c r="V50"/>
      <c r="W50"/>
      <c r="X50"/>
      <c r="Y50"/>
      <c r="Z50"/>
      <c r="AA50"/>
      <c r="AB50"/>
      <c r="AC50"/>
      <c r="AD50"/>
      <c r="AE50"/>
      <c r="AF50"/>
      <c r="AG50"/>
      <c r="AH50"/>
      <c r="AI50"/>
      <c r="AJ50"/>
    </row>
  </sheetData>
  <mergeCells count="41">
    <mergeCell ref="A50:O50"/>
    <mergeCell ref="R10:R11"/>
    <mergeCell ref="S10:U10"/>
    <mergeCell ref="Y10:Y11"/>
    <mergeCell ref="A7:A11"/>
    <mergeCell ref="B7:H7"/>
    <mergeCell ref="I7:P7"/>
    <mergeCell ref="Q7:AK7"/>
    <mergeCell ref="B8:B11"/>
    <mergeCell ref="C8:C11"/>
    <mergeCell ref="D8:D11"/>
    <mergeCell ref="E8:E11"/>
    <mergeCell ref="F8:F11"/>
    <mergeCell ref="G8:G11"/>
    <mergeCell ref="AA10:AA11"/>
    <mergeCell ref="H8:H11"/>
    <mergeCell ref="I8:I11"/>
    <mergeCell ref="J8:J11"/>
    <mergeCell ref="K8:O9"/>
    <mergeCell ref="Q8:U9"/>
    <mergeCell ref="K10:K11"/>
    <mergeCell ref="L10:L11"/>
    <mergeCell ref="M10:O10"/>
    <mergeCell ref="Q10:Q11"/>
    <mergeCell ref="P8:P11"/>
    <mergeCell ref="AK8:AK11"/>
    <mergeCell ref="V9:V11"/>
    <mergeCell ref="W9:W11"/>
    <mergeCell ref="X9:X11"/>
    <mergeCell ref="Y9:AB9"/>
    <mergeCell ref="AC9:AE9"/>
    <mergeCell ref="AF9:AJ9"/>
    <mergeCell ref="AC10:AC11"/>
    <mergeCell ref="AD10:AE10"/>
    <mergeCell ref="AF10:AF11"/>
    <mergeCell ref="V8:AJ8"/>
    <mergeCell ref="AG10:AG11"/>
    <mergeCell ref="AH10:AH11"/>
    <mergeCell ref="AI10:AJ10"/>
    <mergeCell ref="AB10:AB11"/>
    <mergeCell ref="Z10:Z11"/>
  </mergeCells>
  <printOptions horizontalCentered="1" verticalCentered="1"/>
  <pageMargins left="0.19685039370078741" right="0.19685039370078741" top="0.51181102362204722" bottom="0.11811023622047245" header="0.31496062992125984" footer="0.31496062992125984"/>
  <pageSetup paperSize="9" scale="71" fitToWidth="0" pageOrder="overThenDown"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4428A9-3302-4F7B-AECE-22017DD423E1}">
  <sheetPr>
    <pageSetUpPr fitToPage="1"/>
  </sheetPr>
  <dimension ref="A1:AK50"/>
  <sheetViews>
    <sheetView zoomScale="70" zoomScaleNormal="70" zoomScaleSheetLayoutView="55" workbookViewId="0">
      <selection activeCell="L35" sqref="L35"/>
    </sheetView>
  </sheetViews>
  <sheetFormatPr defaultColWidth="9.109375" defaultRowHeight="15"/>
  <cols>
    <col min="1" max="1" width="6" style="364" customWidth="1"/>
    <col min="2" max="2" width="46.5546875" style="364" customWidth="1"/>
    <col min="3" max="3" width="10.5546875" style="364" customWidth="1"/>
    <col min="4" max="4" width="12" style="364" customWidth="1"/>
    <col min="5" max="8" width="7.5546875" style="364" customWidth="1"/>
    <col min="9" max="9" width="16.5546875" style="364" customWidth="1"/>
    <col min="10" max="10" width="8.88671875" style="364" customWidth="1"/>
    <col min="11" max="16" width="13.44140625" style="364" customWidth="1"/>
    <col min="17" max="17" width="11.5546875" style="364" customWidth="1"/>
    <col min="18" max="21" width="13.44140625" style="364" customWidth="1"/>
    <col min="22" max="22" width="8.109375" style="364" customWidth="1"/>
    <col min="23" max="23" width="6.109375" style="364" customWidth="1"/>
    <col min="24" max="24" width="18.44140625" style="364" customWidth="1"/>
    <col min="25" max="25" width="8" style="364" customWidth="1"/>
    <col min="26" max="26" width="8.109375" style="364" customWidth="1"/>
    <col min="27" max="28" width="8" style="364" customWidth="1"/>
    <col min="29" max="29" width="7.44140625" style="364" customWidth="1"/>
    <col min="30" max="30" width="7.88671875" style="364" customWidth="1"/>
    <col min="31" max="31" width="7.109375" style="364" customWidth="1"/>
    <col min="32" max="33" width="9.109375" style="364" customWidth="1"/>
    <col min="34" max="34" width="11.44140625" style="364" customWidth="1"/>
    <col min="35" max="36" width="9.109375" style="364" customWidth="1"/>
    <col min="37" max="37" width="12.88671875" style="364" customWidth="1"/>
    <col min="38" max="16384" width="9.109375" style="364"/>
  </cols>
  <sheetData>
    <row r="1" spans="1:37" ht="21">
      <c r="A1" s="930" t="s">
        <v>404</v>
      </c>
      <c r="B1" s="929"/>
      <c r="C1" s="929"/>
      <c r="D1" s="929"/>
      <c r="E1" s="929"/>
      <c r="F1" s="929"/>
      <c r="G1" s="929"/>
      <c r="H1" s="929"/>
      <c r="I1" s="929"/>
      <c r="J1" s="929"/>
      <c r="K1" s="929"/>
      <c r="L1" s="929"/>
      <c r="M1" s="929"/>
      <c r="N1" s="929"/>
      <c r="O1" s="929"/>
      <c r="P1" s="929"/>
      <c r="Q1" s="929"/>
      <c r="R1" s="929"/>
      <c r="S1" s="929"/>
      <c r="T1" s="929"/>
      <c r="U1" s="929"/>
      <c r="V1" s="929"/>
      <c r="W1" s="929"/>
      <c r="X1" s="929"/>
      <c r="Y1" s="929"/>
      <c r="Z1" s="929"/>
      <c r="AA1" s="929"/>
      <c r="AB1" s="929"/>
      <c r="AC1" s="929"/>
      <c r="AD1" s="929"/>
      <c r="AE1" s="929"/>
      <c r="AF1" s="929"/>
      <c r="AG1" s="929"/>
      <c r="AH1" s="929"/>
      <c r="AI1" s="929"/>
      <c r="AJ1" s="929"/>
      <c r="AK1" s="928"/>
    </row>
    <row r="2" spans="1:37" ht="21">
      <c r="A2" s="930" t="s">
        <v>408</v>
      </c>
      <c r="B2" s="929"/>
      <c r="C2" s="929"/>
      <c r="D2" s="929"/>
      <c r="E2" s="929"/>
      <c r="F2" s="929"/>
      <c r="G2" s="929"/>
      <c r="H2" s="929"/>
      <c r="I2" s="929"/>
      <c r="J2" s="929"/>
      <c r="K2" s="929"/>
      <c r="L2" s="929"/>
      <c r="M2" s="929"/>
      <c r="N2" s="929"/>
      <c r="O2" s="929"/>
      <c r="P2" s="929"/>
      <c r="Q2" s="929"/>
      <c r="R2" s="929"/>
      <c r="S2" s="929"/>
      <c r="T2" s="929"/>
      <c r="U2" s="929"/>
      <c r="V2" s="929"/>
      <c r="W2" s="929"/>
      <c r="X2" s="929"/>
      <c r="Y2" s="929"/>
      <c r="Z2" s="929"/>
      <c r="AA2" s="929"/>
      <c r="AB2" s="929"/>
      <c r="AC2" s="929"/>
      <c r="AD2" s="929"/>
      <c r="AE2" s="929"/>
      <c r="AF2" s="929"/>
      <c r="AG2" s="929"/>
      <c r="AH2" s="929"/>
      <c r="AI2" s="929"/>
      <c r="AJ2" s="929"/>
      <c r="AK2" s="928"/>
    </row>
    <row r="3" spans="1:37" ht="21">
      <c r="A3" s="930"/>
      <c r="B3" s="929"/>
      <c r="C3" s="929"/>
      <c r="D3" s="929"/>
      <c r="E3" s="929"/>
      <c r="F3" s="929"/>
      <c r="G3" s="929"/>
      <c r="H3" s="929"/>
      <c r="I3" s="929"/>
      <c r="J3" s="929"/>
      <c r="K3" s="929"/>
      <c r="L3" s="929"/>
      <c r="M3" s="929"/>
      <c r="N3" s="929"/>
      <c r="O3" s="929"/>
      <c r="P3" s="929"/>
      <c r="Q3" s="929"/>
      <c r="R3" s="929"/>
      <c r="S3" s="929"/>
      <c r="T3" s="929"/>
      <c r="U3" s="929"/>
      <c r="V3" s="929"/>
      <c r="W3" s="929"/>
      <c r="X3" s="929"/>
      <c r="Y3" s="929"/>
      <c r="Z3" s="929"/>
      <c r="AA3" s="929"/>
      <c r="AB3" s="929"/>
      <c r="AC3" s="929"/>
      <c r="AD3" s="929"/>
      <c r="AE3" s="929"/>
      <c r="AF3" s="929"/>
      <c r="AG3" s="929"/>
      <c r="AH3" s="929"/>
      <c r="AI3" s="929"/>
      <c r="AJ3" s="929"/>
      <c r="AK3" s="928"/>
    </row>
    <row r="4" spans="1:37" ht="15.6">
      <c r="A4" s="362"/>
      <c r="C4" s="927"/>
      <c r="D4" s="926"/>
      <c r="E4" s="926"/>
      <c r="F4" s="925" t="s">
        <v>543</v>
      </c>
      <c r="G4" s="924" t="s">
        <v>542</v>
      </c>
      <c r="H4" s="923"/>
      <c r="J4" s="370"/>
      <c r="Q4" s="922"/>
      <c r="R4" s="921"/>
      <c r="S4" s="921" t="s">
        <v>543</v>
      </c>
      <c r="T4" s="920" t="s">
        <v>542</v>
      </c>
      <c r="AC4" s="365"/>
    </row>
    <row r="5" spans="1:37" ht="15.6">
      <c r="C5" s="919"/>
      <c r="D5" s="918"/>
      <c r="E5" s="918"/>
      <c r="F5" s="917" t="s">
        <v>278</v>
      </c>
      <c r="G5" s="916" t="s">
        <v>541</v>
      </c>
      <c r="H5" s="915"/>
      <c r="J5" s="370"/>
      <c r="Q5" s="914"/>
      <c r="R5" s="913"/>
      <c r="S5" s="913" t="s">
        <v>278</v>
      </c>
      <c r="T5" s="912" t="s">
        <v>540</v>
      </c>
      <c r="AC5" s="365"/>
    </row>
    <row r="6" spans="1:37" s="366" customFormat="1" ht="15.6">
      <c r="B6" s="367"/>
      <c r="C6" s="367"/>
      <c r="D6" s="367"/>
      <c r="E6" s="367"/>
      <c r="F6" s="367"/>
      <c r="G6" s="367"/>
      <c r="H6" s="367"/>
      <c r="I6" s="367"/>
      <c r="J6" s="367"/>
      <c r="K6" s="368"/>
      <c r="L6" s="367"/>
      <c r="M6" s="368"/>
      <c r="N6" s="368"/>
      <c r="O6" s="369"/>
      <c r="P6" s="369"/>
      <c r="Q6" s="368"/>
      <c r="R6" s="367"/>
      <c r="S6" s="368"/>
      <c r="T6" s="368"/>
      <c r="AC6" s="367"/>
      <c r="AD6" s="367"/>
      <c r="AE6" s="367"/>
      <c r="AI6" s="369"/>
      <c r="AJ6" s="369" t="s">
        <v>412</v>
      </c>
      <c r="AK6" s="369" t="s">
        <v>412</v>
      </c>
    </row>
    <row r="7" spans="1:37" ht="16.5" customHeight="1">
      <c r="A7" s="1105" t="s">
        <v>39</v>
      </c>
      <c r="B7" s="1120" t="s">
        <v>539</v>
      </c>
      <c r="C7" s="1121"/>
      <c r="D7" s="1121"/>
      <c r="E7" s="1110"/>
      <c r="F7" s="1110"/>
      <c r="G7" s="1110"/>
      <c r="H7" s="1110"/>
      <c r="I7" s="1109" t="s">
        <v>538</v>
      </c>
      <c r="J7" s="1110"/>
      <c r="K7" s="1110"/>
      <c r="L7" s="1110"/>
      <c r="M7" s="1110"/>
      <c r="N7" s="1110"/>
      <c r="O7" s="1110"/>
      <c r="P7" s="1110"/>
      <c r="Q7" s="1094" t="s">
        <v>442</v>
      </c>
      <c r="R7" s="1095"/>
      <c r="S7" s="1095"/>
      <c r="T7" s="1095"/>
      <c r="U7" s="1095"/>
      <c r="V7" s="1095"/>
      <c r="W7" s="1095"/>
      <c r="X7" s="1095"/>
      <c r="Y7" s="1095"/>
      <c r="Z7" s="1095"/>
      <c r="AA7" s="1095"/>
      <c r="AB7" s="1095"/>
      <c r="AC7" s="1095"/>
      <c r="AD7" s="1095"/>
      <c r="AE7" s="1095"/>
      <c r="AF7" s="1095"/>
      <c r="AG7" s="1095"/>
      <c r="AH7" s="1095"/>
      <c r="AI7" s="1095"/>
      <c r="AJ7" s="1095"/>
      <c r="AK7" s="1096"/>
    </row>
    <row r="8" spans="1:37" ht="16.5" customHeight="1">
      <c r="A8" s="1105"/>
      <c r="B8" s="1099" t="s">
        <v>279</v>
      </c>
      <c r="C8" s="1122" t="s">
        <v>280</v>
      </c>
      <c r="D8" s="1123" t="s">
        <v>281</v>
      </c>
      <c r="E8" s="1127" t="s">
        <v>537</v>
      </c>
      <c r="F8" s="1102" t="s">
        <v>536</v>
      </c>
      <c r="G8" s="1102" t="s">
        <v>535</v>
      </c>
      <c r="H8" s="1124" t="s">
        <v>425</v>
      </c>
      <c r="I8" s="1106" t="s">
        <v>283</v>
      </c>
      <c r="J8" s="1102" t="s">
        <v>284</v>
      </c>
      <c r="K8" s="1111" t="s">
        <v>285</v>
      </c>
      <c r="L8" s="1112"/>
      <c r="M8" s="1112"/>
      <c r="N8" s="1112"/>
      <c r="O8" s="1112"/>
      <c r="P8" s="1118" t="s">
        <v>286</v>
      </c>
      <c r="Q8" s="1147" t="s">
        <v>285</v>
      </c>
      <c r="R8" s="1148"/>
      <c r="S8" s="1148"/>
      <c r="T8" s="1148"/>
      <c r="U8" s="1149"/>
      <c r="V8" s="1130" t="s">
        <v>534</v>
      </c>
      <c r="W8" s="1131"/>
      <c r="X8" s="1131"/>
      <c r="Y8" s="1131"/>
      <c r="Z8" s="1131"/>
      <c r="AA8" s="1131"/>
      <c r="AB8" s="1131"/>
      <c r="AC8" s="1131"/>
      <c r="AD8" s="1131"/>
      <c r="AE8" s="1131"/>
      <c r="AF8" s="1131"/>
      <c r="AG8" s="1131"/>
      <c r="AH8" s="1131"/>
      <c r="AI8" s="1131"/>
      <c r="AJ8" s="1131"/>
      <c r="AK8" s="1123" t="s">
        <v>533</v>
      </c>
    </row>
    <row r="9" spans="1:37" ht="16.5" customHeight="1">
      <c r="A9" s="1105"/>
      <c r="B9" s="1100"/>
      <c r="C9" s="1107"/>
      <c r="D9" s="1103"/>
      <c r="E9" s="1103"/>
      <c r="F9" s="1103"/>
      <c r="G9" s="1103"/>
      <c r="H9" s="1125"/>
      <c r="I9" s="1107"/>
      <c r="J9" s="1103"/>
      <c r="K9" s="1113"/>
      <c r="L9" s="1114"/>
      <c r="M9" s="1114"/>
      <c r="N9" s="1114"/>
      <c r="O9" s="1114"/>
      <c r="P9" s="1119"/>
      <c r="Q9" s="1150"/>
      <c r="R9" s="1151"/>
      <c r="S9" s="1151"/>
      <c r="T9" s="1151"/>
      <c r="U9" s="1152"/>
      <c r="V9" s="1138" t="s">
        <v>287</v>
      </c>
      <c r="W9" s="1144" t="s">
        <v>288</v>
      </c>
      <c r="X9" s="1144" t="s">
        <v>289</v>
      </c>
      <c r="Y9" s="1161" t="s">
        <v>290</v>
      </c>
      <c r="Z9" s="1163"/>
      <c r="AA9" s="1163"/>
      <c r="AB9" s="1162"/>
      <c r="AC9" s="1161" t="s">
        <v>291</v>
      </c>
      <c r="AD9" s="1164"/>
      <c r="AE9" s="1165"/>
      <c r="AF9" s="1161" t="s">
        <v>532</v>
      </c>
      <c r="AG9" s="1163"/>
      <c r="AH9" s="1163"/>
      <c r="AI9" s="1163"/>
      <c r="AJ9" s="1163"/>
      <c r="AK9" s="1155"/>
    </row>
    <row r="10" spans="1:37" ht="48" customHeight="1">
      <c r="A10" s="1105"/>
      <c r="B10" s="1100"/>
      <c r="C10" s="1107"/>
      <c r="D10" s="1103"/>
      <c r="E10" s="1103"/>
      <c r="F10" s="1103"/>
      <c r="G10" s="1103"/>
      <c r="H10" s="1125"/>
      <c r="I10" s="1107"/>
      <c r="J10" s="1103"/>
      <c r="K10" s="1115" t="s">
        <v>292</v>
      </c>
      <c r="L10" s="1115" t="s">
        <v>293</v>
      </c>
      <c r="M10" s="1116" t="s">
        <v>416</v>
      </c>
      <c r="N10" s="1116"/>
      <c r="O10" s="1117"/>
      <c r="P10" s="1119"/>
      <c r="Q10" s="1128" t="s">
        <v>292</v>
      </c>
      <c r="R10" s="1132" t="s">
        <v>293</v>
      </c>
      <c r="S10" s="1141" t="s">
        <v>416</v>
      </c>
      <c r="T10" s="1142"/>
      <c r="U10" s="1143"/>
      <c r="V10" s="1139"/>
      <c r="W10" s="1145"/>
      <c r="X10" s="1153"/>
      <c r="Y10" s="1134" t="s">
        <v>531</v>
      </c>
      <c r="Z10" s="1136" t="s">
        <v>294</v>
      </c>
      <c r="AA10" s="1136" t="s">
        <v>295</v>
      </c>
      <c r="AB10" s="1157" t="s">
        <v>296</v>
      </c>
      <c r="AC10" s="1159" t="s">
        <v>297</v>
      </c>
      <c r="AD10" s="1161" t="s">
        <v>298</v>
      </c>
      <c r="AE10" s="1162"/>
      <c r="AF10" s="1134" t="s">
        <v>530</v>
      </c>
      <c r="AG10" s="1136" t="s">
        <v>529</v>
      </c>
      <c r="AH10" s="1157" t="s">
        <v>299</v>
      </c>
      <c r="AI10" s="1161" t="s">
        <v>417</v>
      </c>
      <c r="AJ10" s="1166"/>
      <c r="AK10" s="1155"/>
    </row>
    <row r="11" spans="1:37" ht="45">
      <c r="A11" s="1105"/>
      <c r="B11" s="1101"/>
      <c r="C11" s="1108"/>
      <c r="D11" s="1104"/>
      <c r="E11" s="1104"/>
      <c r="F11" s="1104"/>
      <c r="G11" s="1104"/>
      <c r="H11" s="1126"/>
      <c r="I11" s="1108"/>
      <c r="J11" s="1104"/>
      <c r="K11" s="1115"/>
      <c r="L11" s="1115"/>
      <c r="M11" s="911" t="s">
        <v>414</v>
      </c>
      <c r="N11" s="911" t="s">
        <v>399</v>
      </c>
      <c r="O11" s="910" t="s">
        <v>415</v>
      </c>
      <c r="P11" s="1113"/>
      <c r="Q11" s="1129"/>
      <c r="R11" s="1133"/>
      <c r="S11" s="909" t="s">
        <v>414</v>
      </c>
      <c r="T11" s="909" t="s">
        <v>399</v>
      </c>
      <c r="U11" s="909" t="s">
        <v>415</v>
      </c>
      <c r="V11" s="1140"/>
      <c r="W11" s="1146"/>
      <c r="X11" s="1154"/>
      <c r="Y11" s="1135"/>
      <c r="Z11" s="1137"/>
      <c r="AA11" s="1137"/>
      <c r="AB11" s="1158"/>
      <c r="AC11" s="1160"/>
      <c r="AD11" s="907" t="s">
        <v>96</v>
      </c>
      <c r="AE11" s="908" t="s">
        <v>97</v>
      </c>
      <c r="AF11" s="1135"/>
      <c r="AG11" s="1137"/>
      <c r="AH11" s="1158"/>
      <c r="AI11" s="907" t="s">
        <v>96</v>
      </c>
      <c r="AJ11" s="906" t="s">
        <v>97</v>
      </c>
      <c r="AK11" s="1156"/>
    </row>
    <row r="12" spans="1:37" ht="12" customHeight="1" thickBot="1">
      <c r="A12" s="796" t="s">
        <v>398</v>
      </c>
      <c r="B12" s="795" t="s">
        <v>397</v>
      </c>
      <c r="C12" s="794" t="s">
        <v>396</v>
      </c>
      <c r="D12" s="795" t="s">
        <v>395</v>
      </c>
      <c r="E12" s="794" t="s">
        <v>394</v>
      </c>
      <c r="F12" s="795" t="s">
        <v>393</v>
      </c>
      <c r="G12" s="794" t="s">
        <v>392</v>
      </c>
      <c r="H12" s="794" t="s">
        <v>391</v>
      </c>
      <c r="I12" s="905" t="s">
        <v>390</v>
      </c>
      <c r="J12" s="795" t="s">
        <v>389</v>
      </c>
      <c r="K12" s="794" t="s">
        <v>388</v>
      </c>
      <c r="L12" s="795" t="s">
        <v>460</v>
      </c>
      <c r="M12" s="794" t="s">
        <v>523</v>
      </c>
      <c r="N12" s="795" t="s">
        <v>459</v>
      </c>
      <c r="O12" s="794" t="s">
        <v>522</v>
      </c>
      <c r="P12" s="794" t="s">
        <v>458</v>
      </c>
      <c r="Q12" s="905" t="s">
        <v>521</v>
      </c>
      <c r="R12" s="795" t="s">
        <v>520</v>
      </c>
      <c r="S12" s="794" t="s">
        <v>519</v>
      </c>
      <c r="T12" s="795" t="s">
        <v>518</v>
      </c>
      <c r="U12" s="795" t="s">
        <v>517</v>
      </c>
      <c r="V12" s="904" t="s">
        <v>516</v>
      </c>
      <c r="W12" s="794" t="s">
        <v>515</v>
      </c>
      <c r="X12" s="795" t="s">
        <v>514</v>
      </c>
      <c r="Y12" s="794" t="s">
        <v>513</v>
      </c>
      <c r="Z12" s="795" t="s">
        <v>512</v>
      </c>
      <c r="AA12" s="794" t="s">
        <v>511</v>
      </c>
      <c r="AB12" s="795" t="s">
        <v>510</v>
      </c>
      <c r="AC12" s="794" t="s">
        <v>509</v>
      </c>
      <c r="AD12" s="795" t="s">
        <v>508</v>
      </c>
      <c r="AE12" s="794" t="s">
        <v>507</v>
      </c>
      <c r="AF12" s="795" t="s">
        <v>506</v>
      </c>
      <c r="AG12" s="794" t="s">
        <v>505</v>
      </c>
      <c r="AH12" s="795" t="s">
        <v>504</v>
      </c>
      <c r="AI12" s="794" t="s">
        <v>503</v>
      </c>
      <c r="AJ12" s="795" t="s">
        <v>502</v>
      </c>
      <c r="AK12" s="794" t="s">
        <v>501</v>
      </c>
    </row>
    <row r="13" spans="1:37" ht="18.600000000000001" thickTop="1">
      <c r="A13" s="902"/>
      <c r="B13" s="903" t="s">
        <v>300</v>
      </c>
      <c r="C13" s="900"/>
      <c r="D13" s="902"/>
      <c r="E13" s="902"/>
      <c r="F13" s="902"/>
      <c r="G13" s="902"/>
      <c r="H13" s="901"/>
      <c r="I13" s="900"/>
      <c r="J13" s="899"/>
      <c r="K13" s="898"/>
      <c r="L13" s="897"/>
      <c r="M13" s="897"/>
      <c r="N13" s="897"/>
      <c r="O13" s="896"/>
      <c r="P13" s="896"/>
      <c r="Q13" s="895"/>
      <c r="R13" s="894"/>
      <c r="S13" s="894"/>
      <c r="T13" s="894"/>
      <c r="U13" s="894"/>
      <c r="V13" s="892"/>
      <c r="W13" s="893"/>
      <c r="X13" s="892"/>
      <c r="Y13" s="891"/>
      <c r="Z13" s="890"/>
      <c r="AA13" s="890"/>
      <c r="AB13" s="889"/>
      <c r="AC13" s="792"/>
      <c r="AD13" s="888"/>
      <c r="AE13" s="887"/>
      <c r="AF13" s="884"/>
      <c r="AG13" s="886"/>
      <c r="AH13" s="885"/>
      <c r="AI13" s="884"/>
      <c r="AJ13" s="883"/>
      <c r="AK13" s="790"/>
    </row>
    <row r="14" spans="1:37" ht="13.5" customHeight="1">
      <c r="A14" s="855">
        <v>1</v>
      </c>
      <c r="B14" s="854" t="s">
        <v>301</v>
      </c>
      <c r="C14" s="851"/>
      <c r="D14" s="853"/>
      <c r="E14" s="853"/>
      <c r="F14" s="853"/>
      <c r="G14" s="853"/>
      <c r="H14" s="852"/>
      <c r="I14" s="851"/>
      <c r="J14" s="850"/>
      <c r="K14" s="849"/>
      <c r="L14" s="848"/>
      <c r="M14" s="848"/>
      <c r="N14" s="848"/>
      <c r="O14" s="847"/>
      <c r="P14" s="847"/>
      <c r="Q14" s="846"/>
      <c r="R14" s="845"/>
      <c r="S14" s="845"/>
      <c r="T14" s="845"/>
      <c r="U14" s="845"/>
      <c r="V14" s="844"/>
      <c r="W14" s="845"/>
      <c r="X14" s="844"/>
      <c r="Y14" s="843"/>
      <c r="Z14" s="842"/>
      <c r="AA14" s="842"/>
      <c r="AB14" s="841"/>
      <c r="AC14" s="428"/>
      <c r="AD14" s="840"/>
      <c r="AE14" s="839"/>
      <c r="AF14" s="836"/>
      <c r="AG14" s="838"/>
      <c r="AH14" s="837"/>
      <c r="AI14" s="836"/>
      <c r="AJ14" s="835"/>
      <c r="AK14" s="834"/>
    </row>
    <row r="15" spans="1:37" ht="13.5" customHeight="1">
      <c r="A15" s="855" t="s">
        <v>235</v>
      </c>
      <c r="B15" s="854" t="s">
        <v>301</v>
      </c>
      <c r="C15" s="851"/>
      <c r="D15" s="853"/>
      <c r="E15" s="853"/>
      <c r="F15" s="853"/>
      <c r="G15" s="853"/>
      <c r="H15" s="852"/>
      <c r="I15" s="851"/>
      <c r="J15" s="850"/>
      <c r="K15" s="849"/>
      <c r="L15" s="848"/>
      <c r="M15" s="848"/>
      <c r="N15" s="848"/>
      <c r="O15" s="847"/>
      <c r="P15" s="847"/>
      <c r="Q15" s="846"/>
      <c r="R15" s="845"/>
      <c r="S15" s="845"/>
      <c r="T15" s="845"/>
      <c r="U15" s="845"/>
      <c r="V15" s="844"/>
      <c r="W15" s="845"/>
      <c r="X15" s="844"/>
      <c r="Y15" s="843"/>
      <c r="Z15" s="842"/>
      <c r="AA15" s="842"/>
      <c r="AB15" s="841"/>
      <c r="AC15" s="428"/>
      <c r="AD15" s="840"/>
      <c r="AE15" s="839"/>
      <c r="AF15" s="836"/>
      <c r="AG15" s="838"/>
      <c r="AH15" s="837"/>
      <c r="AI15" s="836"/>
      <c r="AJ15" s="835"/>
      <c r="AK15" s="834"/>
    </row>
    <row r="16" spans="1:37" ht="13.5" customHeight="1">
      <c r="A16" s="882" t="s">
        <v>168</v>
      </c>
      <c r="B16" s="881" t="s">
        <v>301</v>
      </c>
      <c r="C16" s="829"/>
      <c r="D16" s="831"/>
      <c r="E16" s="831"/>
      <c r="F16" s="831"/>
      <c r="G16" s="831"/>
      <c r="H16" s="830"/>
      <c r="I16" s="829"/>
      <c r="J16" s="828"/>
      <c r="K16" s="827"/>
      <c r="L16" s="826"/>
      <c r="M16" s="826"/>
      <c r="N16" s="826"/>
      <c r="O16" s="825"/>
      <c r="P16" s="825"/>
      <c r="Q16" s="824"/>
      <c r="R16" s="822"/>
      <c r="S16" s="822"/>
      <c r="T16" s="822"/>
      <c r="U16" s="822"/>
      <c r="V16" s="823"/>
      <c r="W16" s="822"/>
      <c r="X16" s="823"/>
      <c r="Y16" s="879"/>
      <c r="Z16" s="878"/>
      <c r="AA16" s="878"/>
      <c r="AB16" s="877"/>
      <c r="AC16" s="431"/>
      <c r="AD16" s="820"/>
      <c r="AE16" s="819"/>
      <c r="AF16" s="816"/>
      <c r="AG16" s="818"/>
      <c r="AH16" s="817"/>
      <c r="AI16" s="816"/>
      <c r="AJ16" s="815"/>
      <c r="AK16" s="430"/>
    </row>
    <row r="17" spans="1:37" ht="18">
      <c r="A17" s="874"/>
      <c r="B17" s="880" t="s">
        <v>302</v>
      </c>
      <c r="C17" s="872"/>
      <c r="D17" s="874"/>
      <c r="E17" s="874"/>
      <c r="F17" s="874"/>
      <c r="G17" s="874"/>
      <c r="H17" s="873"/>
      <c r="I17" s="872"/>
      <c r="J17" s="871"/>
      <c r="K17" s="870"/>
      <c r="L17" s="869"/>
      <c r="M17" s="869"/>
      <c r="N17" s="869"/>
      <c r="O17" s="868"/>
      <c r="P17" s="868"/>
      <c r="Q17" s="867"/>
      <c r="R17" s="866"/>
      <c r="S17" s="866"/>
      <c r="T17" s="866"/>
      <c r="U17" s="866"/>
      <c r="V17" s="865"/>
      <c r="W17" s="866"/>
      <c r="X17" s="865"/>
      <c r="Y17" s="864"/>
      <c r="Z17" s="863"/>
      <c r="AA17" s="863"/>
      <c r="AB17" s="862"/>
      <c r="AC17" s="433"/>
      <c r="AD17" s="861"/>
      <c r="AE17" s="860"/>
      <c r="AF17" s="857"/>
      <c r="AG17" s="859"/>
      <c r="AH17" s="858"/>
      <c r="AI17" s="857"/>
      <c r="AJ17" s="856"/>
      <c r="AK17" s="787"/>
    </row>
    <row r="18" spans="1:37" ht="13.5" customHeight="1">
      <c r="A18" s="855" t="s">
        <v>424</v>
      </c>
      <c r="B18" s="854" t="s">
        <v>301</v>
      </c>
      <c r="C18" s="851"/>
      <c r="D18" s="853"/>
      <c r="E18" s="853"/>
      <c r="F18" s="853"/>
      <c r="G18" s="853"/>
      <c r="H18" s="852"/>
      <c r="I18" s="851"/>
      <c r="J18" s="850"/>
      <c r="K18" s="849"/>
      <c r="L18" s="848"/>
      <c r="M18" s="848"/>
      <c r="N18" s="848"/>
      <c r="O18" s="847"/>
      <c r="P18" s="847"/>
      <c r="Q18" s="846"/>
      <c r="R18" s="845"/>
      <c r="S18" s="845"/>
      <c r="T18" s="845"/>
      <c r="U18" s="845"/>
      <c r="V18" s="844"/>
      <c r="W18" s="845"/>
      <c r="X18" s="844"/>
      <c r="Y18" s="843"/>
      <c r="Z18" s="842"/>
      <c r="AA18" s="842"/>
      <c r="AB18" s="841"/>
      <c r="AC18" s="428"/>
      <c r="AD18" s="840"/>
      <c r="AE18" s="839"/>
      <c r="AF18" s="836"/>
      <c r="AG18" s="838"/>
      <c r="AH18" s="837"/>
      <c r="AI18" s="836"/>
      <c r="AJ18" s="835"/>
      <c r="AK18" s="834"/>
    </row>
    <row r="19" spans="1:37" ht="13.5" customHeight="1">
      <c r="A19" s="855" t="s">
        <v>235</v>
      </c>
      <c r="B19" s="854" t="s">
        <v>301</v>
      </c>
      <c r="C19" s="851"/>
      <c r="D19" s="853"/>
      <c r="E19" s="853"/>
      <c r="F19" s="853"/>
      <c r="G19" s="853"/>
      <c r="H19" s="852"/>
      <c r="I19" s="851"/>
      <c r="J19" s="850"/>
      <c r="K19" s="849"/>
      <c r="L19" s="848"/>
      <c r="M19" s="848"/>
      <c r="N19" s="848"/>
      <c r="O19" s="847"/>
      <c r="P19" s="847"/>
      <c r="Q19" s="846"/>
      <c r="R19" s="845"/>
      <c r="S19" s="845"/>
      <c r="T19" s="845"/>
      <c r="U19" s="845"/>
      <c r="V19" s="844"/>
      <c r="W19" s="845"/>
      <c r="X19" s="844"/>
      <c r="Y19" s="843"/>
      <c r="Z19" s="842"/>
      <c r="AA19" s="842"/>
      <c r="AB19" s="841"/>
      <c r="AC19" s="428"/>
      <c r="AD19" s="840"/>
      <c r="AE19" s="839"/>
      <c r="AF19" s="836"/>
      <c r="AG19" s="838"/>
      <c r="AH19" s="837"/>
      <c r="AI19" s="836"/>
      <c r="AJ19" s="835"/>
      <c r="AK19" s="834"/>
    </row>
    <row r="20" spans="1:37" ht="13.5" customHeight="1">
      <c r="A20" s="833" t="s">
        <v>235</v>
      </c>
      <c r="B20" s="832" t="s">
        <v>301</v>
      </c>
      <c r="C20" s="829"/>
      <c r="D20" s="831"/>
      <c r="E20" s="831"/>
      <c r="F20" s="831"/>
      <c r="G20" s="831"/>
      <c r="H20" s="830"/>
      <c r="I20" s="829"/>
      <c r="J20" s="828"/>
      <c r="K20" s="827"/>
      <c r="L20" s="826"/>
      <c r="M20" s="826"/>
      <c r="N20" s="826"/>
      <c r="O20" s="825"/>
      <c r="P20" s="825"/>
      <c r="Q20" s="824"/>
      <c r="R20" s="822"/>
      <c r="S20" s="822"/>
      <c r="T20" s="822"/>
      <c r="U20" s="822"/>
      <c r="V20" s="823"/>
      <c r="W20" s="822"/>
      <c r="X20" s="823"/>
      <c r="Y20" s="879"/>
      <c r="Z20" s="878"/>
      <c r="AA20" s="878"/>
      <c r="AB20" s="877"/>
      <c r="AC20" s="431"/>
      <c r="AD20" s="820"/>
      <c r="AE20" s="819"/>
      <c r="AF20" s="816"/>
      <c r="AG20" s="818"/>
      <c r="AH20" s="817"/>
      <c r="AI20" s="816"/>
      <c r="AJ20" s="815"/>
      <c r="AK20" s="814"/>
    </row>
    <row r="21" spans="1:37" ht="17.399999999999999">
      <c r="A21" s="876"/>
      <c r="B21" s="875" t="s">
        <v>303</v>
      </c>
      <c r="C21" s="872"/>
      <c r="D21" s="874"/>
      <c r="E21" s="874"/>
      <c r="F21" s="874"/>
      <c r="G21" s="874"/>
      <c r="H21" s="873"/>
      <c r="I21" s="872"/>
      <c r="J21" s="871"/>
      <c r="K21" s="870"/>
      <c r="L21" s="869"/>
      <c r="M21" s="869"/>
      <c r="N21" s="869"/>
      <c r="O21" s="868"/>
      <c r="P21" s="868"/>
      <c r="Q21" s="867"/>
      <c r="R21" s="866"/>
      <c r="S21" s="866"/>
      <c r="T21" s="866"/>
      <c r="U21" s="866"/>
      <c r="V21" s="865"/>
      <c r="W21" s="866"/>
      <c r="X21" s="865"/>
      <c r="Y21" s="864"/>
      <c r="Z21" s="863"/>
      <c r="AA21" s="863"/>
      <c r="AB21" s="862"/>
      <c r="AC21" s="433"/>
      <c r="AD21" s="861"/>
      <c r="AE21" s="860"/>
      <c r="AF21" s="857"/>
      <c r="AG21" s="859"/>
      <c r="AH21" s="858"/>
      <c r="AI21" s="857"/>
      <c r="AJ21" s="856"/>
      <c r="AK21" s="767"/>
    </row>
    <row r="22" spans="1:37" ht="13.5" customHeight="1">
      <c r="A22" s="855" t="s">
        <v>235</v>
      </c>
      <c r="B22" s="854" t="s">
        <v>301</v>
      </c>
      <c r="C22" s="851"/>
      <c r="D22" s="853"/>
      <c r="E22" s="853"/>
      <c r="F22" s="853"/>
      <c r="G22" s="853"/>
      <c r="H22" s="852"/>
      <c r="I22" s="851"/>
      <c r="J22" s="850"/>
      <c r="K22" s="849"/>
      <c r="L22" s="848"/>
      <c r="M22" s="848"/>
      <c r="N22" s="848"/>
      <c r="O22" s="847"/>
      <c r="P22" s="847"/>
      <c r="Q22" s="846"/>
      <c r="R22" s="845"/>
      <c r="S22" s="845"/>
      <c r="T22" s="845"/>
      <c r="U22" s="845"/>
      <c r="V22" s="844"/>
      <c r="W22" s="845"/>
      <c r="X22" s="844"/>
      <c r="Y22" s="843"/>
      <c r="Z22" s="842"/>
      <c r="AA22" s="842"/>
      <c r="AB22" s="841"/>
      <c r="AC22" s="428"/>
      <c r="AD22" s="840"/>
      <c r="AE22" s="839"/>
      <c r="AF22" s="836"/>
      <c r="AG22" s="838"/>
      <c r="AH22" s="837"/>
      <c r="AI22" s="836"/>
      <c r="AJ22" s="835"/>
      <c r="AK22" s="834"/>
    </row>
    <row r="23" spans="1:37" ht="13.5" customHeight="1">
      <c r="A23" s="855" t="s">
        <v>235</v>
      </c>
      <c r="B23" s="854" t="s">
        <v>301</v>
      </c>
      <c r="C23" s="851"/>
      <c r="D23" s="853"/>
      <c r="E23" s="853"/>
      <c r="F23" s="853"/>
      <c r="G23" s="853"/>
      <c r="H23" s="852"/>
      <c r="I23" s="851"/>
      <c r="J23" s="850"/>
      <c r="K23" s="849"/>
      <c r="L23" s="848"/>
      <c r="M23" s="848"/>
      <c r="N23" s="848"/>
      <c r="O23" s="847"/>
      <c r="P23" s="847"/>
      <c r="Q23" s="846"/>
      <c r="R23" s="845"/>
      <c r="S23" s="845"/>
      <c r="T23" s="845"/>
      <c r="U23" s="845"/>
      <c r="V23" s="844"/>
      <c r="W23" s="845"/>
      <c r="X23" s="844"/>
      <c r="Y23" s="843"/>
      <c r="Z23" s="842"/>
      <c r="AA23" s="842"/>
      <c r="AB23" s="841"/>
      <c r="AC23" s="428"/>
      <c r="AD23" s="840"/>
      <c r="AE23" s="839"/>
      <c r="AF23" s="836"/>
      <c r="AG23" s="838"/>
      <c r="AH23" s="837"/>
      <c r="AI23" s="836"/>
      <c r="AJ23" s="835"/>
      <c r="AK23" s="834"/>
    </row>
    <row r="24" spans="1:37" ht="13.5" customHeight="1">
      <c r="A24" s="833" t="s">
        <v>235</v>
      </c>
      <c r="B24" s="832" t="s">
        <v>301</v>
      </c>
      <c r="C24" s="829"/>
      <c r="D24" s="831"/>
      <c r="E24" s="831"/>
      <c r="F24" s="831"/>
      <c r="G24" s="831"/>
      <c r="H24" s="830"/>
      <c r="I24" s="829"/>
      <c r="J24" s="828"/>
      <c r="K24" s="827"/>
      <c r="L24" s="826"/>
      <c r="M24" s="826"/>
      <c r="N24" s="826"/>
      <c r="O24" s="825"/>
      <c r="P24" s="825"/>
      <c r="Q24" s="824"/>
      <c r="R24" s="822"/>
      <c r="S24" s="822"/>
      <c r="T24" s="822"/>
      <c r="U24" s="822"/>
      <c r="V24" s="823"/>
      <c r="W24" s="822"/>
      <c r="X24" s="823"/>
      <c r="Y24" s="879"/>
      <c r="Z24" s="878"/>
      <c r="AA24" s="878"/>
      <c r="AB24" s="877"/>
      <c r="AC24" s="431"/>
      <c r="AD24" s="820"/>
      <c r="AE24" s="819"/>
      <c r="AF24" s="816"/>
      <c r="AG24" s="818"/>
      <c r="AH24" s="817"/>
      <c r="AI24" s="816"/>
      <c r="AJ24" s="815"/>
      <c r="AK24" s="814"/>
    </row>
    <row r="25" spans="1:37" ht="17.399999999999999">
      <c r="A25" s="876"/>
      <c r="B25" s="875" t="s">
        <v>304</v>
      </c>
      <c r="C25" s="872"/>
      <c r="D25" s="874"/>
      <c r="E25" s="874"/>
      <c r="F25" s="874"/>
      <c r="G25" s="874"/>
      <c r="H25" s="873"/>
      <c r="I25" s="872"/>
      <c r="J25" s="871"/>
      <c r="K25" s="870"/>
      <c r="L25" s="869"/>
      <c r="M25" s="869"/>
      <c r="N25" s="869"/>
      <c r="O25" s="868"/>
      <c r="P25" s="868"/>
      <c r="Q25" s="867"/>
      <c r="R25" s="866"/>
      <c r="S25" s="866"/>
      <c r="T25" s="866"/>
      <c r="U25" s="866"/>
      <c r="V25" s="865"/>
      <c r="W25" s="866"/>
      <c r="X25" s="865"/>
      <c r="Y25" s="864"/>
      <c r="Z25" s="863"/>
      <c r="AA25" s="863"/>
      <c r="AB25" s="862"/>
      <c r="AC25" s="433"/>
      <c r="AD25" s="861"/>
      <c r="AE25" s="860"/>
      <c r="AF25" s="857"/>
      <c r="AG25" s="859"/>
      <c r="AH25" s="858"/>
      <c r="AI25" s="857"/>
      <c r="AJ25" s="856"/>
      <c r="AK25" s="767"/>
    </row>
    <row r="26" spans="1:37" ht="13.5" customHeight="1">
      <c r="A26" s="855" t="s">
        <v>235</v>
      </c>
      <c r="B26" s="854" t="s">
        <v>301</v>
      </c>
      <c r="C26" s="851"/>
      <c r="D26" s="853"/>
      <c r="E26" s="853"/>
      <c r="F26" s="853"/>
      <c r="G26" s="853"/>
      <c r="H26" s="852"/>
      <c r="I26" s="851"/>
      <c r="J26" s="850"/>
      <c r="K26" s="849"/>
      <c r="L26" s="848"/>
      <c r="M26" s="848"/>
      <c r="N26" s="848"/>
      <c r="O26" s="847"/>
      <c r="P26" s="847"/>
      <c r="Q26" s="846"/>
      <c r="R26" s="845"/>
      <c r="S26" s="845"/>
      <c r="T26" s="845"/>
      <c r="U26" s="845"/>
      <c r="V26" s="844"/>
      <c r="W26" s="845"/>
      <c r="X26" s="844"/>
      <c r="Y26" s="843"/>
      <c r="Z26" s="842"/>
      <c r="AA26" s="842"/>
      <c r="AB26" s="841"/>
      <c r="AC26" s="428"/>
      <c r="AD26" s="840"/>
      <c r="AE26" s="839"/>
      <c r="AF26" s="836"/>
      <c r="AG26" s="838"/>
      <c r="AH26" s="837"/>
      <c r="AI26" s="836"/>
      <c r="AJ26" s="835"/>
      <c r="AK26" s="834"/>
    </row>
    <row r="27" spans="1:37" ht="13.5" customHeight="1">
      <c r="A27" s="855" t="s">
        <v>235</v>
      </c>
      <c r="B27" s="854" t="s">
        <v>301</v>
      </c>
      <c r="C27" s="851"/>
      <c r="D27" s="853"/>
      <c r="E27" s="853"/>
      <c r="F27" s="853"/>
      <c r="G27" s="853"/>
      <c r="H27" s="852"/>
      <c r="I27" s="851"/>
      <c r="J27" s="850"/>
      <c r="K27" s="849"/>
      <c r="L27" s="848"/>
      <c r="M27" s="848"/>
      <c r="N27" s="848"/>
      <c r="O27" s="847"/>
      <c r="P27" s="847"/>
      <c r="Q27" s="846"/>
      <c r="R27" s="845"/>
      <c r="S27" s="845"/>
      <c r="T27" s="845"/>
      <c r="U27" s="845"/>
      <c r="V27" s="844"/>
      <c r="W27" s="845"/>
      <c r="X27" s="844"/>
      <c r="Y27" s="843"/>
      <c r="Z27" s="842"/>
      <c r="AA27" s="842"/>
      <c r="AB27" s="841"/>
      <c r="AC27" s="428"/>
      <c r="AD27" s="840"/>
      <c r="AE27" s="839"/>
      <c r="AF27" s="836"/>
      <c r="AG27" s="838"/>
      <c r="AH27" s="837"/>
      <c r="AI27" s="836"/>
      <c r="AJ27" s="835"/>
      <c r="AK27" s="834"/>
    </row>
    <row r="28" spans="1:37" ht="13.5" customHeight="1">
      <c r="A28" s="833" t="s">
        <v>235</v>
      </c>
      <c r="B28" s="832" t="s">
        <v>301</v>
      </c>
      <c r="C28" s="829"/>
      <c r="D28" s="831"/>
      <c r="E28" s="831"/>
      <c r="F28" s="831"/>
      <c r="G28" s="831"/>
      <c r="H28" s="830"/>
      <c r="I28" s="829"/>
      <c r="J28" s="828"/>
      <c r="K28" s="827"/>
      <c r="L28" s="826"/>
      <c r="M28" s="826"/>
      <c r="N28" s="826"/>
      <c r="O28" s="825"/>
      <c r="P28" s="825"/>
      <c r="Q28" s="824"/>
      <c r="R28" s="822"/>
      <c r="S28" s="822"/>
      <c r="T28" s="822"/>
      <c r="U28" s="822"/>
      <c r="V28" s="823"/>
      <c r="W28" s="822"/>
      <c r="X28" s="823"/>
      <c r="Y28" s="879"/>
      <c r="Z28" s="878"/>
      <c r="AA28" s="878"/>
      <c r="AB28" s="877"/>
      <c r="AC28" s="431"/>
      <c r="AD28" s="820"/>
      <c r="AE28" s="819"/>
      <c r="AF28" s="816"/>
      <c r="AG28" s="818"/>
      <c r="AH28" s="817"/>
      <c r="AI28" s="816"/>
      <c r="AJ28" s="815"/>
      <c r="AK28" s="814"/>
    </row>
    <row r="29" spans="1:37" ht="17.399999999999999">
      <c r="A29" s="876"/>
      <c r="B29" s="875" t="s">
        <v>305</v>
      </c>
      <c r="C29" s="872"/>
      <c r="D29" s="874"/>
      <c r="E29" s="874"/>
      <c r="F29" s="874"/>
      <c r="G29" s="874"/>
      <c r="H29" s="873"/>
      <c r="I29" s="872"/>
      <c r="J29" s="871"/>
      <c r="K29" s="870"/>
      <c r="L29" s="869"/>
      <c r="M29" s="869"/>
      <c r="N29" s="869"/>
      <c r="O29" s="868"/>
      <c r="P29" s="868"/>
      <c r="Q29" s="867"/>
      <c r="R29" s="866"/>
      <c r="S29" s="866"/>
      <c r="T29" s="866"/>
      <c r="U29" s="866"/>
      <c r="V29" s="865"/>
      <c r="W29" s="866"/>
      <c r="X29" s="865"/>
      <c r="Y29" s="864"/>
      <c r="Z29" s="863"/>
      <c r="AA29" s="863"/>
      <c r="AB29" s="862"/>
      <c r="AC29" s="433"/>
      <c r="AD29" s="861"/>
      <c r="AE29" s="860"/>
      <c r="AF29" s="857"/>
      <c r="AG29" s="859"/>
      <c r="AH29" s="858"/>
      <c r="AI29" s="857"/>
      <c r="AJ29" s="856"/>
      <c r="AK29" s="767"/>
    </row>
    <row r="30" spans="1:37" ht="13.5" customHeight="1">
      <c r="A30" s="855" t="s">
        <v>235</v>
      </c>
      <c r="B30" s="854" t="s">
        <v>301</v>
      </c>
      <c r="C30" s="851"/>
      <c r="D30" s="853"/>
      <c r="E30" s="853"/>
      <c r="F30" s="853"/>
      <c r="G30" s="853"/>
      <c r="H30" s="852"/>
      <c r="I30" s="851"/>
      <c r="J30" s="850"/>
      <c r="K30" s="849"/>
      <c r="L30" s="848"/>
      <c r="M30" s="848"/>
      <c r="N30" s="848"/>
      <c r="O30" s="847"/>
      <c r="P30" s="847"/>
      <c r="Q30" s="846"/>
      <c r="R30" s="845"/>
      <c r="S30" s="845"/>
      <c r="T30" s="845"/>
      <c r="U30" s="845"/>
      <c r="V30" s="844"/>
      <c r="W30" s="845"/>
      <c r="X30" s="844"/>
      <c r="Y30" s="843"/>
      <c r="Z30" s="842"/>
      <c r="AA30" s="842"/>
      <c r="AB30" s="841"/>
      <c r="AC30" s="428"/>
      <c r="AD30" s="840"/>
      <c r="AE30" s="839"/>
      <c r="AF30" s="836"/>
      <c r="AG30" s="838"/>
      <c r="AH30" s="837"/>
      <c r="AI30" s="836"/>
      <c r="AJ30" s="835"/>
      <c r="AK30" s="834"/>
    </row>
    <row r="31" spans="1:37" ht="13.5" customHeight="1">
      <c r="A31" s="855" t="s">
        <v>235</v>
      </c>
      <c r="B31" s="854" t="s">
        <v>301</v>
      </c>
      <c r="C31" s="851"/>
      <c r="D31" s="853"/>
      <c r="E31" s="853"/>
      <c r="F31" s="853"/>
      <c r="G31" s="853"/>
      <c r="H31" s="852"/>
      <c r="I31" s="851"/>
      <c r="J31" s="850"/>
      <c r="K31" s="849"/>
      <c r="L31" s="848"/>
      <c r="M31" s="848"/>
      <c r="N31" s="848"/>
      <c r="O31" s="847"/>
      <c r="P31" s="847"/>
      <c r="Q31" s="846"/>
      <c r="R31" s="845"/>
      <c r="S31" s="845"/>
      <c r="T31" s="845"/>
      <c r="U31" s="845"/>
      <c r="V31" s="844"/>
      <c r="W31" s="845"/>
      <c r="X31" s="844"/>
      <c r="Y31" s="843"/>
      <c r="Z31" s="842"/>
      <c r="AA31" s="842"/>
      <c r="AB31" s="841"/>
      <c r="AC31" s="428"/>
      <c r="AD31" s="840"/>
      <c r="AE31" s="839"/>
      <c r="AF31" s="836"/>
      <c r="AG31" s="838"/>
      <c r="AH31" s="837"/>
      <c r="AI31" s="836"/>
      <c r="AJ31" s="835"/>
      <c r="AK31" s="834"/>
    </row>
    <row r="32" spans="1:37" ht="13.5" customHeight="1">
      <c r="A32" s="833" t="s">
        <v>235</v>
      </c>
      <c r="B32" s="832" t="s">
        <v>301</v>
      </c>
      <c r="C32" s="829"/>
      <c r="D32" s="831"/>
      <c r="E32" s="831"/>
      <c r="F32" s="831"/>
      <c r="G32" s="831"/>
      <c r="H32" s="830"/>
      <c r="I32" s="829"/>
      <c r="J32" s="828"/>
      <c r="K32" s="827"/>
      <c r="L32" s="826"/>
      <c r="M32" s="826"/>
      <c r="N32" s="826"/>
      <c r="O32" s="825"/>
      <c r="P32" s="825"/>
      <c r="Q32" s="824"/>
      <c r="R32" s="822"/>
      <c r="S32" s="822"/>
      <c r="T32" s="822"/>
      <c r="U32" s="822"/>
      <c r="V32" s="823"/>
      <c r="W32" s="822"/>
      <c r="X32" s="823"/>
      <c r="Y32" s="879"/>
      <c r="Z32" s="878"/>
      <c r="AA32" s="878"/>
      <c r="AB32" s="877"/>
      <c r="AC32" s="431"/>
      <c r="AD32" s="820"/>
      <c r="AE32" s="819"/>
      <c r="AF32" s="816"/>
      <c r="AG32" s="818"/>
      <c r="AH32" s="817"/>
      <c r="AI32" s="816"/>
      <c r="AJ32" s="815"/>
      <c r="AK32" s="814"/>
    </row>
    <row r="33" spans="1:37" ht="17.399999999999999">
      <c r="A33" s="876"/>
      <c r="B33" s="875" t="s">
        <v>306</v>
      </c>
      <c r="C33" s="872"/>
      <c r="D33" s="874"/>
      <c r="E33" s="874"/>
      <c r="F33" s="874"/>
      <c r="G33" s="874"/>
      <c r="H33" s="873"/>
      <c r="I33" s="872"/>
      <c r="J33" s="871"/>
      <c r="K33" s="870"/>
      <c r="L33" s="869"/>
      <c r="M33" s="869"/>
      <c r="N33" s="869"/>
      <c r="O33" s="868"/>
      <c r="P33" s="868"/>
      <c r="Q33" s="867"/>
      <c r="R33" s="866"/>
      <c r="S33" s="866"/>
      <c r="T33" s="866"/>
      <c r="U33" s="866"/>
      <c r="V33" s="865"/>
      <c r="W33" s="866"/>
      <c r="X33" s="865"/>
      <c r="Y33" s="864"/>
      <c r="Z33" s="863"/>
      <c r="AA33" s="863"/>
      <c r="AB33" s="862"/>
      <c r="AC33" s="433"/>
      <c r="AD33" s="861"/>
      <c r="AE33" s="860"/>
      <c r="AF33" s="857"/>
      <c r="AG33" s="859"/>
      <c r="AH33" s="858"/>
      <c r="AI33" s="857"/>
      <c r="AJ33" s="856"/>
      <c r="AK33" s="767"/>
    </row>
    <row r="34" spans="1:37" ht="13.5" customHeight="1">
      <c r="A34" s="855" t="s">
        <v>235</v>
      </c>
      <c r="B34" s="854" t="s">
        <v>301</v>
      </c>
      <c r="C34" s="851"/>
      <c r="D34" s="853"/>
      <c r="E34" s="853"/>
      <c r="F34" s="853"/>
      <c r="G34" s="853"/>
      <c r="H34" s="852"/>
      <c r="I34" s="851"/>
      <c r="J34" s="850"/>
      <c r="K34" s="849"/>
      <c r="L34" s="848"/>
      <c r="M34" s="848"/>
      <c r="N34" s="848"/>
      <c r="O34" s="847"/>
      <c r="P34" s="847"/>
      <c r="Q34" s="846"/>
      <c r="R34" s="845"/>
      <c r="S34" s="845"/>
      <c r="T34" s="845"/>
      <c r="U34" s="845"/>
      <c r="V34" s="844"/>
      <c r="W34" s="845"/>
      <c r="X34" s="844"/>
      <c r="Y34" s="843"/>
      <c r="Z34" s="842"/>
      <c r="AA34" s="842"/>
      <c r="AB34" s="841"/>
      <c r="AC34" s="428"/>
      <c r="AD34" s="840"/>
      <c r="AE34" s="839"/>
      <c r="AF34" s="836"/>
      <c r="AG34" s="838"/>
      <c r="AH34" s="837"/>
      <c r="AI34" s="836"/>
      <c r="AJ34" s="835"/>
      <c r="AK34" s="834"/>
    </row>
    <row r="35" spans="1:37" ht="13.5" customHeight="1">
      <c r="A35" s="855" t="s">
        <v>235</v>
      </c>
      <c r="B35" s="854" t="s">
        <v>301</v>
      </c>
      <c r="C35" s="851"/>
      <c r="D35" s="853"/>
      <c r="E35" s="853"/>
      <c r="F35" s="853"/>
      <c r="G35" s="853"/>
      <c r="H35" s="852"/>
      <c r="I35" s="851"/>
      <c r="J35" s="850"/>
      <c r="K35" s="849"/>
      <c r="L35" s="848"/>
      <c r="M35" s="848"/>
      <c r="N35" s="848"/>
      <c r="O35" s="847"/>
      <c r="P35" s="847"/>
      <c r="Q35" s="846"/>
      <c r="R35" s="845"/>
      <c r="S35" s="845"/>
      <c r="T35" s="845"/>
      <c r="U35" s="845"/>
      <c r="V35" s="844"/>
      <c r="W35" s="845"/>
      <c r="X35" s="844"/>
      <c r="Y35" s="843"/>
      <c r="Z35" s="842"/>
      <c r="AA35" s="842"/>
      <c r="AB35" s="841"/>
      <c r="AC35" s="428"/>
      <c r="AD35" s="840"/>
      <c r="AE35" s="839"/>
      <c r="AF35" s="836"/>
      <c r="AG35" s="838"/>
      <c r="AH35" s="837"/>
      <c r="AI35" s="836"/>
      <c r="AJ35" s="835"/>
      <c r="AK35" s="834"/>
    </row>
    <row r="36" spans="1:37" ht="13.5" customHeight="1">
      <c r="A36" s="833" t="s">
        <v>235</v>
      </c>
      <c r="B36" s="832" t="s">
        <v>301</v>
      </c>
      <c r="C36" s="829"/>
      <c r="D36" s="831"/>
      <c r="E36" s="831"/>
      <c r="F36" s="831"/>
      <c r="G36" s="831"/>
      <c r="H36" s="830"/>
      <c r="I36" s="829"/>
      <c r="J36" s="828"/>
      <c r="K36" s="827"/>
      <c r="L36" s="826"/>
      <c r="M36" s="826"/>
      <c r="N36" s="826"/>
      <c r="O36" s="825"/>
      <c r="P36" s="825"/>
      <c r="Q36" s="824"/>
      <c r="R36" s="822"/>
      <c r="S36" s="822"/>
      <c r="T36" s="822"/>
      <c r="U36" s="822"/>
      <c r="V36" s="823"/>
      <c r="W36" s="822"/>
      <c r="X36" s="823"/>
      <c r="Y36" s="879"/>
      <c r="Z36" s="878"/>
      <c r="AA36" s="878"/>
      <c r="AB36" s="877"/>
      <c r="AC36" s="431"/>
      <c r="AD36" s="820"/>
      <c r="AE36" s="819"/>
      <c r="AF36" s="816"/>
      <c r="AG36" s="818"/>
      <c r="AH36" s="817"/>
      <c r="AI36" s="816"/>
      <c r="AJ36" s="815"/>
      <c r="AK36" s="814"/>
    </row>
    <row r="37" spans="1:37" ht="17.399999999999999">
      <c r="A37" s="876"/>
      <c r="B37" s="875" t="s">
        <v>307</v>
      </c>
      <c r="C37" s="872"/>
      <c r="D37" s="874"/>
      <c r="E37" s="874"/>
      <c r="F37" s="874"/>
      <c r="G37" s="874"/>
      <c r="H37" s="873"/>
      <c r="I37" s="872"/>
      <c r="J37" s="871"/>
      <c r="K37" s="870"/>
      <c r="L37" s="869"/>
      <c r="M37" s="869"/>
      <c r="N37" s="869"/>
      <c r="O37" s="868"/>
      <c r="P37" s="868"/>
      <c r="Q37" s="867"/>
      <c r="R37" s="866"/>
      <c r="S37" s="866"/>
      <c r="T37" s="866"/>
      <c r="U37" s="866"/>
      <c r="V37" s="865"/>
      <c r="W37" s="866"/>
      <c r="X37" s="865"/>
      <c r="Y37" s="864"/>
      <c r="Z37" s="863"/>
      <c r="AA37" s="863"/>
      <c r="AB37" s="862"/>
      <c r="AC37" s="433"/>
      <c r="AD37" s="861"/>
      <c r="AE37" s="860"/>
      <c r="AF37" s="857"/>
      <c r="AG37" s="859"/>
      <c r="AH37" s="858"/>
      <c r="AI37" s="857"/>
      <c r="AJ37" s="856"/>
      <c r="AK37" s="767"/>
    </row>
    <row r="38" spans="1:37" ht="13.5" customHeight="1">
      <c r="A38" s="855" t="s">
        <v>235</v>
      </c>
      <c r="B38" s="854" t="s">
        <v>301</v>
      </c>
      <c r="C38" s="851"/>
      <c r="D38" s="853"/>
      <c r="E38" s="853"/>
      <c r="F38" s="853"/>
      <c r="G38" s="853"/>
      <c r="H38" s="852"/>
      <c r="I38" s="851"/>
      <c r="J38" s="850"/>
      <c r="K38" s="849"/>
      <c r="L38" s="848"/>
      <c r="M38" s="848"/>
      <c r="N38" s="848"/>
      <c r="O38" s="847"/>
      <c r="P38" s="847"/>
      <c r="Q38" s="846"/>
      <c r="R38" s="845"/>
      <c r="S38" s="845"/>
      <c r="T38" s="845"/>
      <c r="U38" s="845"/>
      <c r="V38" s="844"/>
      <c r="W38" s="845"/>
      <c r="X38" s="844"/>
      <c r="Y38" s="843"/>
      <c r="Z38" s="842"/>
      <c r="AA38" s="842"/>
      <c r="AB38" s="841"/>
      <c r="AC38" s="428"/>
      <c r="AD38" s="840"/>
      <c r="AE38" s="839"/>
      <c r="AF38" s="836"/>
      <c r="AG38" s="838"/>
      <c r="AH38" s="837"/>
      <c r="AI38" s="836"/>
      <c r="AJ38" s="835"/>
      <c r="AK38" s="834"/>
    </row>
    <row r="39" spans="1:37" ht="13.5" customHeight="1">
      <c r="A39" s="855" t="s">
        <v>235</v>
      </c>
      <c r="B39" s="854" t="s">
        <v>301</v>
      </c>
      <c r="C39" s="851"/>
      <c r="D39" s="853"/>
      <c r="E39" s="853"/>
      <c r="F39" s="853"/>
      <c r="G39" s="853"/>
      <c r="H39" s="852"/>
      <c r="I39" s="851"/>
      <c r="J39" s="850"/>
      <c r="K39" s="849"/>
      <c r="L39" s="848"/>
      <c r="M39" s="848"/>
      <c r="N39" s="848"/>
      <c r="O39" s="847"/>
      <c r="P39" s="847"/>
      <c r="Q39" s="846"/>
      <c r="R39" s="845"/>
      <c r="S39" s="845"/>
      <c r="T39" s="845"/>
      <c r="U39" s="845"/>
      <c r="V39" s="844"/>
      <c r="W39" s="845"/>
      <c r="X39" s="844"/>
      <c r="Y39" s="843"/>
      <c r="Z39" s="842"/>
      <c r="AA39" s="842"/>
      <c r="AB39" s="841"/>
      <c r="AC39" s="428"/>
      <c r="AD39" s="840"/>
      <c r="AE39" s="839"/>
      <c r="AF39" s="836"/>
      <c r="AG39" s="838"/>
      <c r="AH39" s="837"/>
      <c r="AI39" s="836"/>
      <c r="AJ39" s="835"/>
      <c r="AK39" s="834"/>
    </row>
    <row r="40" spans="1:37" ht="13.5" customHeight="1">
      <c r="A40" s="833" t="s">
        <v>235</v>
      </c>
      <c r="B40" s="832" t="s">
        <v>301</v>
      </c>
      <c r="C40" s="829"/>
      <c r="D40" s="831"/>
      <c r="E40" s="831"/>
      <c r="F40" s="831"/>
      <c r="G40" s="831"/>
      <c r="H40" s="830"/>
      <c r="I40" s="829"/>
      <c r="J40" s="828"/>
      <c r="K40" s="827"/>
      <c r="L40" s="826"/>
      <c r="M40" s="826"/>
      <c r="N40" s="826"/>
      <c r="O40" s="825"/>
      <c r="P40" s="825"/>
      <c r="Q40" s="824"/>
      <c r="R40" s="822"/>
      <c r="S40" s="822"/>
      <c r="T40" s="822"/>
      <c r="U40" s="822"/>
      <c r="V40" s="823"/>
      <c r="W40" s="822"/>
      <c r="X40" s="823"/>
      <c r="Y40" s="879"/>
      <c r="Z40" s="878"/>
      <c r="AA40" s="878"/>
      <c r="AB40" s="877"/>
      <c r="AC40" s="431"/>
      <c r="AD40" s="820"/>
      <c r="AE40" s="819"/>
      <c r="AF40" s="816"/>
      <c r="AG40" s="818"/>
      <c r="AH40" s="817"/>
      <c r="AI40" s="816"/>
      <c r="AJ40" s="815"/>
      <c r="AK40" s="814"/>
    </row>
    <row r="41" spans="1:37" ht="17.399999999999999">
      <c r="A41" s="876"/>
      <c r="B41" s="875" t="s">
        <v>308</v>
      </c>
      <c r="C41" s="872"/>
      <c r="D41" s="874"/>
      <c r="E41" s="874"/>
      <c r="F41" s="874"/>
      <c r="G41" s="874"/>
      <c r="H41" s="873"/>
      <c r="I41" s="872"/>
      <c r="J41" s="871"/>
      <c r="K41" s="870"/>
      <c r="L41" s="869"/>
      <c r="M41" s="869"/>
      <c r="N41" s="869"/>
      <c r="O41" s="868"/>
      <c r="P41" s="868"/>
      <c r="Q41" s="867"/>
      <c r="R41" s="866"/>
      <c r="S41" s="866"/>
      <c r="T41" s="866"/>
      <c r="U41" s="866"/>
      <c r="V41" s="865"/>
      <c r="W41" s="866"/>
      <c r="X41" s="865"/>
      <c r="Y41" s="864"/>
      <c r="Z41" s="863"/>
      <c r="AA41" s="863"/>
      <c r="AB41" s="862"/>
      <c r="AC41" s="433"/>
      <c r="AD41" s="861"/>
      <c r="AE41" s="860"/>
      <c r="AF41" s="857"/>
      <c r="AG41" s="859"/>
      <c r="AH41" s="858"/>
      <c r="AI41" s="857"/>
      <c r="AJ41" s="856"/>
      <c r="AK41" s="767"/>
    </row>
    <row r="42" spans="1:37" ht="13.5" customHeight="1">
      <c r="A42" s="855" t="s">
        <v>235</v>
      </c>
      <c r="B42" s="854" t="s">
        <v>301</v>
      </c>
      <c r="C42" s="851"/>
      <c r="D42" s="853"/>
      <c r="E42" s="853"/>
      <c r="F42" s="853"/>
      <c r="G42" s="853"/>
      <c r="H42" s="852"/>
      <c r="I42" s="851"/>
      <c r="J42" s="850"/>
      <c r="K42" s="849"/>
      <c r="L42" s="848"/>
      <c r="M42" s="848"/>
      <c r="N42" s="848"/>
      <c r="O42" s="847"/>
      <c r="P42" s="847"/>
      <c r="Q42" s="846"/>
      <c r="R42" s="845"/>
      <c r="S42" s="845"/>
      <c r="T42" s="845"/>
      <c r="U42" s="845"/>
      <c r="V42" s="844"/>
      <c r="W42" s="845"/>
      <c r="X42" s="844"/>
      <c r="Y42" s="843"/>
      <c r="Z42" s="842"/>
      <c r="AA42" s="842"/>
      <c r="AB42" s="841"/>
      <c r="AC42" s="428"/>
      <c r="AD42" s="840"/>
      <c r="AE42" s="839"/>
      <c r="AF42" s="836"/>
      <c r="AG42" s="838"/>
      <c r="AH42" s="837"/>
      <c r="AI42" s="836"/>
      <c r="AJ42" s="835"/>
      <c r="AK42" s="834"/>
    </row>
    <row r="43" spans="1:37" ht="13.5" customHeight="1">
      <c r="A43" s="855" t="s">
        <v>235</v>
      </c>
      <c r="B43" s="854" t="s">
        <v>301</v>
      </c>
      <c r="C43" s="851"/>
      <c r="D43" s="853"/>
      <c r="E43" s="853"/>
      <c r="F43" s="853"/>
      <c r="G43" s="853"/>
      <c r="H43" s="852"/>
      <c r="I43" s="851"/>
      <c r="J43" s="850"/>
      <c r="K43" s="849"/>
      <c r="L43" s="848"/>
      <c r="M43" s="848"/>
      <c r="N43" s="848"/>
      <c r="O43" s="847"/>
      <c r="P43" s="847"/>
      <c r="Q43" s="846"/>
      <c r="R43" s="845"/>
      <c r="S43" s="845"/>
      <c r="T43" s="845"/>
      <c r="U43" s="845"/>
      <c r="V43" s="844"/>
      <c r="W43" s="845"/>
      <c r="X43" s="844"/>
      <c r="Y43" s="843"/>
      <c r="Z43" s="842"/>
      <c r="AA43" s="842"/>
      <c r="AB43" s="841"/>
      <c r="AC43" s="428"/>
      <c r="AD43" s="840"/>
      <c r="AE43" s="839"/>
      <c r="AF43" s="836"/>
      <c r="AG43" s="838"/>
      <c r="AH43" s="837"/>
      <c r="AI43" s="836"/>
      <c r="AJ43" s="835"/>
      <c r="AK43" s="834"/>
    </row>
    <row r="44" spans="1:37" ht="13.5" customHeight="1">
      <c r="A44" s="833" t="s">
        <v>235</v>
      </c>
      <c r="B44" s="832" t="s">
        <v>301</v>
      </c>
      <c r="C44" s="829"/>
      <c r="D44" s="831"/>
      <c r="E44" s="831"/>
      <c r="F44" s="831"/>
      <c r="G44" s="831"/>
      <c r="H44" s="830"/>
      <c r="I44" s="829"/>
      <c r="J44" s="828"/>
      <c r="K44" s="827"/>
      <c r="L44" s="826"/>
      <c r="M44" s="826"/>
      <c r="N44" s="826"/>
      <c r="O44" s="825"/>
      <c r="P44" s="825"/>
      <c r="Q44" s="824"/>
      <c r="R44" s="822"/>
      <c r="S44" s="822"/>
      <c r="T44" s="822"/>
      <c r="U44" s="822"/>
      <c r="V44" s="823"/>
      <c r="W44" s="822"/>
      <c r="X44" s="823"/>
      <c r="Y44" s="879"/>
      <c r="Z44" s="878"/>
      <c r="AA44" s="878"/>
      <c r="AB44" s="877"/>
      <c r="AC44" s="431"/>
      <c r="AD44" s="820"/>
      <c r="AE44" s="819"/>
      <c r="AF44" s="816"/>
      <c r="AG44" s="818"/>
      <c r="AH44" s="817"/>
      <c r="AI44" s="816"/>
      <c r="AJ44" s="815"/>
      <c r="AK44" s="814"/>
    </row>
    <row r="45" spans="1:37" ht="17.399999999999999">
      <c r="A45" s="876"/>
      <c r="B45" s="875" t="s">
        <v>309</v>
      </c>
      <c r="C45" s="872"/>
      <c r="D45" s="874"/>
      <c r="E45" s="874"/>
      <c r="F45" s="874"/>
      <c r="G45" s="874"/>
      <c r="H45" s="873"/>
      <c r="I45" s="872"/>
      <c r="J45" s="871"/>
      <c r="K45" s="870"/>
      <c r="L45" s="869"/>
      <c r="M45" s="869"/>
      <c r="N45" s="869"/>
      <c r="O45" s="868"/>
      <c r="P45" s="868"/>
      <c r="Q45" s="867"/>
      <c r="R45" s="866"/>
      <c r="S45" s="866"/>
      <c r="T45" s="866"/>
      <c r="U45" s="866"/>
      <c r="V45" s="865"/>
      <c r="W45" s="866"/>
      <c r="X45" s="865"/>
      <c r="Y45" s="864"/>
      <c r="Z45" s="863"/>
      <c r="AA45" s="863"/>
      <c r="AB45" s="862"/>
      <c r="AC45" s="433"/>
      <c r="AD45" s="861"/>
      <c r="AE45" s="860"/>
      <c r="AF45" s="857"/>
      <c r="AG45" s="859"/>
      <c r="AH45" s="858"/>
      <c r="AI45" s="857"/>
      <c r="AJ45" s="856"/>
      <c r="AK45" s="767"/>
    </row>
    <row r="46" spans="1:37" ht="13.5" customHeight="1">
      <c r="A46" s="855"/>
      <c r="B46" s="854" t="s">
        <v>301</v>
      </c>
      <c r="C46" s="851"/>
      <c r="D46" s="853"/>
      <c r="E46" s="853"/>
      <c r="F46" s="853"/>
      <c r="G46" s="853"/>
      <c r="H46" s="852"/>
      <c r="I46" s="851"/>
      <c r="J46" s="850"/>
      <c r="K46" s="849"/>
      <c r="L46" s="848"/>
      <c r="M46" s="848"/>
      <c r="N46" s="848"/>
      <c r="O46" s="847"/>
      <c r="P46" s="847"/>
      <c r="Q46" s="846"/>
      <c r="R46" s="845"/>
      <c r="S46" s="845"/>
      <c r="T46" s="845"/>
      <c r="U46" s="845"/>
      <c r="V46" s="844"/>
      <c r="W46" s="845"/>
      <c r="X46" s="844"/>
      <c r="Y46" s="843"/>
      <c r="Z46" s="842"/>
      <c r="AA46" s="842"/>
      <c r="AB46" s="841"/>
      <c r="AC46" s="428"/>
      <c r="AD46" s="840"/>
      <c r="AE46" s="839"/>
      <c r="AF46" s="836"/>
      <c r="AG46" s="838"/>
      <c r="AH46" s="837"/>
      <c r="AI46" s="836"/>
      <c r="AJ46" s="835"/>
      <c r="AK46" s="834"/>
    </row>
    <row r="47" spans="1:37" ht="13.5" customHeight="1">
      <c r="A47" s="855" t="s">
        <v>235</v>
      </c>
      <c r="B47" s="854" t="s">
        <v>301</v>
      </c>
      <c r="C47" s="851"/>
      <c r="D47" s="853"/>
      <c r="E47" s="853"/>
      <c r="F47" s="853"/>
      <c r="G47" s="853"/>
      <c r="H47" s="852"/>
      <c r="I47" s="851"/>
      <c r="J47" s="850"/>
      <c r="K47" s="849"/>
      <c r="L47" s="848"/>
      <c r="M47" s="848"/>
      <c r="N47" s="848"/>
      <c r="O47" s="847"/>
      <c r="P47" s="847"/>
      <c r="Q47" s="846"/>
      <c r="R47" s="845"/>
      <c r="S47" s="845"/>
      <c r="T47" s="845"/>
      <c r="U47" s="845"/>
      <c r="V47" s="844"/>
      <c r="W47" s="845"/>
      <c r="X47" s="844"/>
      <c r="Y47" s="843"/>
      <c r="Z47" s="842"/>
      <c r="AA47" s="842"/>
      <c r="AB47" s="841"/>
      <c r="AC47" s="428"/>
      <c r="AD47" s="840"/>
      <c r="AE47" s="839"/>
      <c r="AF47" s="836"/>
      <c r="AG47" s="838"/>
      <c r="AH47" s="837"/>
      <c r="AI47" s="836"/>
      <c r="AJ47" s="835"/>
      <c r="AK47" s="834"/>
    </row>
    <row r="48" spans="1:37" ht="13.5" customHeight="1">
      <c r="A48" s="833"/>
      <c r="B48" s="832" t="s">
        <v>301</v>
      </c>
      <c r="C48" s="829"/>
      <c r="D48" s="831"/>
      <c r="E48" s="831"/>
      <c r="F48" s="831"/>
      <c r="G48" s="831"/>
      <c r="H48" s="830"/>
      <c r="I48" s="829"/>
      <c r="J48" s="828"/>
      <c r="K48" s="827"/>
      <c r="L48" s="826"/>
      <c r="M48" s="826"/>
      <c r="N48" s="826"/>
      <c r="O48" s="825"/>
      <c r="P48" s="825"/>
      <c r="Q48" s="824"/>
      <c r="R48" s="822"/>
      <c r="S48" s="822"/>
      <c r="T48" s="822"/>
      <c r="U48" s="822"/>
      <c r="V48" s="823"/>
      <c r="W48" s="822"/>
      <c r="X48" s="823"/>
      <c r="Y48" s="822"/>
      <c r="Z48" s="822"/>
      <c r="AA48" s="822"/>
      <c r="AB48" s="821"/>
      <c r="AC48" s="431"/>
      <c r="AD48" s="820"/>
      <c r="AE48" s="819"/>
      <c r="AF48" s="816"/>
      <c r="AG48" s="818"/>
      <c r="AH48" s="817"/>
      <c r="AI48" s="816"/>
      <c r="AJ48" s="815"/>
      <c r="AK48" s="814"/>
    </row>
    <row r="49" spans="1:37" ht="15.6">
      <c r="A49" s="1167" t="s">
        <v>310</v>
      </c>
      <c r="B49" s="1168"/>
      <c r="C49" s="1168"/>
      <c r="D49" s="1168"/>
      <c r="E49" s="1168"/>
      <c r="F49" s="1168"/>
      <c r="G49" s="1168"/>
      <c r="H49" s="1169"/>
      <c r="I49" s="1109"/>
      <c r="J49" s="1110"/>
      <c r="K49" s="1110"/>
      <c r="L49" s="1110"/>
      <c r="M49" s="1110"/>
      <c r="N49" s="1110"/>
      <c r="O49" s="1110"/>
      <c r="P49" s="1110"/>
      <c r="Q49" s="1094"/>
      <c r="R49" s="1095"/>
      <c r="S49" s="1095"/>
      <c r="T49" s="1095"/>
      <c r="U49" s="1095"/>
      <c r="V49" s="1095"/>
      <c r="W49" s="1095"/>
      <c r="X49" s="1095"/>
      <c r="Y49" s="1095"/>
      <c r="Z49" s="1095"/>
      <c r="AA49" s="1095"/>
      <c r="AB49" s="1095"/>
      <c r="AC49" s="1095"/>
      <c r="AD49" s="1095"/>
      <c r="AE49" s="1095"/>
      <c r="AF49" s="1095"/>
      <c r="AG49" s="1095"/>
      <c r="AH49" s="1095"/>
      <c r="AI49" s="1095"/>
      <c r="AJ49" s="1095"/>
      <c r="AK49" s="1096"/>
    </row>
    <row r="50" spans="1:37">
      <c r="A50" s="1097" t="s">
        <v>528</v>
      </c>
      <c r="B50" s="1098"/>
      <c r="C50" s="1098"/>
      <c r="D50" s="1098"/>
      <c r="E50" s="1098"/>
      <c r="F50" s="1098"/>
      <c r="G50" s="1098"/>
      <c r="H50" s="1098"/>
      <c r="I50" s="1098"/>
      <c r="J50" s="1098"/>
      <c r="K50" s="1098"/>
      <c r="L50" s="1098"/>
      <c r="M50" s="1098"/>
      <c r="N50" s="1098"/>
      <c r="O50" s="1098"/>
      <c r="P50"/>
      <c r="Q50"/>
      <c r="R50"/>
      <c r="S50"/>
      <c r="T50"/>
      <c r="U50"/>
      <c r="V50"/>
      <c r="W50"/>
      <c r="X50"/>
      <c r="Y50"/>
      <c r="Z50"/>
      <c r="AA50"/>
      <c r="AB50"/>
      <c r="AC50"/>
      <c r="AD50"/>
      <c r="AE50"/>
      <c r="AF50"/>
      <c r="AG50"/>
      <c r="AH50"/>
      <c r="AI50"/>
      <c r="AJ50"/>
    </row>
  </sheetData>
  <mergeCells count="44">
    <mergeCell ref="V8:AJ8"/>
    <mergeCell ref="AF9:AJ9"/>
    <mergeCell ref="AC10:AC11"/>
    <mergeCell ref="AD10:AE10"/>
    <mergeCell ref="J8:J11"/>
    <mergeCell ref="K8:O9"/>
    <mergeCell ref="P8:P11"/>
    <mergeCell ref="Q8:U9"/>
    <mergeCell ref="K10:K11"/>
    <mergeCell ref="L10:L11"/>
    <mergeCell ref="M10:O10"/>
    <mergeCell ref="Q10:Q11"/>
    <mergeCell ref="A50:O50"/>
    <mergeCell ref="I49:P49"/>
    <mergeCell ref="Q49:AK49"/>
    <mergeCell ref="A49:H49"/>
    <mergeCell ref="R10:R11"/>
    <mergeCell ref="S10:U10"/>
    <mergeCell ref="AK8:AK11"/>
    <mergeCell ref="V9:V11"/>
    <mergeCell ref="W9:W11"/>
    <mergeCell ref="X9:X11"/>
    <mergeCell ref="Y9:AB9"/>
    <mergeCell ref="AC9:AE9"/>
    <mergeCell ref="Y10:Y11"/>
    <mergeCell ref="Z10:Z11"/>
    <mergeCell ref="AA10:AA11"/>
    <mergeCell ref="AB10:AB11"/>
    <mergeCell ref="A7:A11"/>
    <mergeCell ref="B7:H7"/>
    <mergeCell ref="I7:P7"/>
    <mergeCell ref="Q7:AK7"/>
    <mergeCell ref="B8:B11"/>
    <mergeCell ref="C8:C11"/>
    <mergeCell ref="D8:D11"/>
    <mergeCell ref="E8:E11"/>
    <mergeCell ref="F8:F11"/>
    <mergeCell ref="G8:G11"/>
    <mergeCell ref="AF10:AF11"/>
    <mergeCell ref="AG10:AG11"/>
    <mergeCell ref="AH10:AH11"/>
    <mergeCell ref="AI10:AJ10"/>
    <mergeCell ref="H8:H11"/>
    <mergeCell ref="I8:I11"/>
  </mergeCells>
  <printOptions horizontalCentered="1" verticalCentered="1"/>
  <pageMargins left="0.19685039370078741" right="0.19685039370078741" top="0.51181102362204722" bottom="0.11811023622047245" header="0.31496062992125984" footer="0.31496062992125984"/>
  <pageSetup paperSize="9" scale="71" fitToWidth="0" pageOrder="overThenDown"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549A59-18C9-4679-BC32-A6C4D599F273}">
  <dimension ref="A1:Q27"/>
  <sheetViews>
    <sheetView view="pageBreakPreview" zoomScale="70" zoomScaleNormal="50" zoomScaleSheetLayoutView="70" workbookViewId="0">
      <selection activeCell="K21" sqref="K21"/>
    </sheetView>
  </sheetViews>
  <sheetFormatPr defaultColWidth="9.109375" defaultRowHeight="13.2"/>
  <cols>
    <col min="1" max="1" width="7.44140625" style="370" customWidth="1"/>
    <col min="2" max="2" width="22.88671875" style="370" customWidth="1"/>
    <col min="3" max="3" width="24.88671875" style="370" customWidth="1"/>
    <col min="4" max="4" width="20.5546875" style="370" customWidth="1"/>
    <col min="5" max="5" width="7.44140625" style="370" customWidth="1"/>
    <col min="6" max="6" width="20.5546875" style="370" customWidth="1"/>
    <col min="7" max="10" width="20" style="370" customWidth="1"/>
    <col min="11" max="11" width="19" style="370" customWidth="1"/>
    <col min="12" max="16" width="21.5546875" style="370" customWidth="1"/>
    <col min="17" max="16384" width="9.109375" style="370"/>
  </cols>
  <sheetData>
    <row r="1" spans="1:17" s="371" customFormat="1" ht="21">
      <c r="B1" s="363"/>
      <c r="C1" s="363"/>
      <c r="D1" s="363"/>
      <c r="E1" s="363"/>
      <c r="F1" s="363"/>
      <c r="G1" s="1182" t="s">
        <v>405</v>
      </c>
      <c r="H1" s="1183"/>
      <c r="I1" s="1183"/>
      <c r="J1" s="1183"/>
      <c r="M1" s="363"/>
      <c r="N1" s="363"/>
      <c r="O1" s="363"/>
      <c r="P1" s="363"/>
    </row>
    <row r="2" spans="1:17" s="371" customFormat="1" ht="21">
      <c r="A2" s="363"/>
      <c r="B2" s="363"/>
      <c r="C2" s="363"/>
      <c r="D2" s="363"/>
      <c r="E2" s="363"/>
      <c r="F2" s="363"/>
      <c r="G2" s="927"/>
      <c r="H2" s="985" t="s">
        <v>552</v>
      </c>
      <c r="I2" s="924" t="s">
        <v>542</v>
      </c>
      <c r="J2" s="923"/>
      <c r="M2" s="363"/>
      <c r="N2" s="363"/>
      <c r="O2" s="363"/>
      <c r="P2" s="363"/>
    </row>
    <row r="3" spans="1:17" ht="17.399999999999999">
      <c r="G3" s="919"/>
      <c r="H3" s="984" t="s">
        <v>551</v>
      </c>
      <c r="I3" s="916" t="s">
        <v>540</v>
      </c>
      <c r="J3" s="915"/>
      <c r="N3" s="427"/>
      <c r="P3" s="372"/>
    </row>
    <row r="4" spans="1:17" s="366" customFormat="1" ht="20.25" customHeight="1" thickBot="1">
      <c r="B4" s="367"/>
      <c r="C4" s="367"/>
      <c r="D4" s="1170"/>
      <c r="E4" s="1170"/>
      <c r="F4" s="1170"/>
      <c r="G4" s="373"/>
      <c r="H4" s="367"/>
      <c r="I4" s="367"/>
      <c r="J4" s="367"/>
      <c r="K4" s="367"/>
      <c r="L4" s="367"/>
      <c r="M4" s="365"/>
      <c r="N4" s="373"/>
      <c r="O4" s="365"/>
    </row>
    <row r="5" spans="1:17" s="364" customFormat="1" ht="15" customHeight="1" thickBot="1">
      <c r="A5" s="1171" t="s">
        <v>39</v>
      </c>
      <c r="B5" s="1173" t="s">
        <v>461</v>
      </c>
      <c r="C5" s="1173" t="s">
        <v>311</v>
      </c>
      <c r="D5" s="1173" t="s">
        <v>312</v>
      </c>
      <c r="E5" s="1177" t="s">
        <v>466</v>
      </c>
      <c r="F5" s="1175" t="s">
        <v>313</v>
      </c>
      <c r="G5" s="1189" t="s">
        <v>550</v>
      </c>
      <c r="H5" s="1190"/>
      <c r="I5" s="1190"/>
      <c r="J5" s="1191"/>
      <c r="K5" s="1194" t="s">
        <v>549</v>
      </c>
      <c r="L5" s="1195"/>
      <c r="M5" s="1195"/>
      <c r="N5" s="1195"/>
      <c r="O5" s="1196"/>
      <c r="P5" s="1186" t="s">
        <v>423</v>
      </c>
    </row>
    <row r="6" spans="1:17" s="364" customFormat="1" ht="27.6" customHeight="1">
      <c r="A6" s="1172"/>
      <c r="B6" s="1174"/>
      <c r="C6" s="1174"/>
      <c r="D6" s="1174"/>
      <c r="E6" s="1178"/>
      <c r="F6" s="1176"/>
      <c r="G6" s="1192" t="s">
        <v>548</v>
      </c>
      <c r="H6" s="1180" t="s">
        <v>547</v>
      </c>
      <c r="I6" s="1180" t="s">
        <v>418</v>
      </c>
      <c r="J6" s="1188"/>
      <c r="K6" s="1197" t="s">
        <v>419</v>
      </c>
      <c r="L6" s="1180" t="s">
        <v>420</v>
      </c>
      <c r="M6" s="1180" t="s">
        <v>422</v>
      </c>
      <c r="N6" s="1180" t="s">
        <v>546</v>
      </c>
      <c r="O6" s="1184" t="s">
        <v>421</v>
      </c>
      <c r="P6" s="1187"/>
    </row>
    <row r="7" spans="1:17" s="364" customFormat="1" ht="27.6" customHeight="1">
      <c r="A7" s="1172"/>
      <c r="B7" s="1174"/>
      <c r="C7" s="1174"/>
      <c r="D7" s="1174"/>
      <c r="E7" s="1179"/>
      <c r="F7" s="1176"/>
      <c r="G7" s="1193"/>
      <c r="H7" s="1181"/>
      <c r="I7" s="983" t="s">
        <v>314</v>
      </c>
      <c r="J7" s="982" t="s">
        <v>96</v>
      </c>
      <c r="K7" s="1193"/>
      <c r="L7" s="1181"/>
      <c r="M7" s="1181"/>
      <c r="N7" s="1181"/>
      <c r="O7" s="1185"/>
      <c r="P7" s="1187"/>
    </row>
    <row r="8" spans="1:17" s="371" customFormat="1" ht="15.75" customHeight="1" thickBot="1">
      <c r="A8" s="796" t="s">
        <v>398</v>
      </c>
      <c r="B8" s="795" t="s">
        <v>397</v>
      </c>
      <c r="C8" s="794" t="s">
        <v>396</v>
      </c>
      <c r="D8" s="795" t="s">
        <v>395</v>
      </c>
      <c r="E8" s="794" t="s">
        <v>394</v>
      </c>
      <c r="F8" s="795" t="s">
        <v>393</v>
      </c>
      <c r="G8" s="980" t="s">
        <v>392</v>
      </c>
      <c r="H8" s="979" t="s">
        <v>391</v>
      </c>
      <c r="I8" s="979" t="s">
        <v>390</v>
      </c>
      <c r="J8" s="981" t="s">
        <v>389</v>
      </c>
      <c r="K8" s="980" t="s">
        <v>388</v>
      </c>
      <c r="L8" s="979" t="s">
        <v>460</v>
      </c>
      <c r="M8" s="979" t="s">
        <v>523</v>
      </c>
      <c r="N8" s="979" t="s">
        <v>459</v>
      </c>
      <c r="O8" s="978" t="s">
        <v>522</v>
      </c>
      <c r="P8" s="795" t="s">
        <v>458</v>
      </c>
      <c r="Q8" s="366"/>
    </row>
    <row r="9" spans="1:17" s="371" customFormat="1" ht="21" thickTop="1">
      <c r="A9" s="977"/>
      <c r="B9" s="976"/>
      <c r="C9" s="976"/>
      <c r="D9" s="976"/>
      <c r="E9" s="975"/>
      <c r="F9" s="975"/>
      <c r="G9" s="972"/>
      <c r="H9" s="974"/>
      <c r="I9" s="974"/>
      <c r="J9" s="973"/>
      <c r="K9" s="972"/>
      <c r="L9" s="971"/>
      <c r="M9" s="971"/>
      <c r="N9" s="971"/>
      <c r="O9" s="970"/>
      <c r="P9" s="969"/>
      <c r="Q9" s="366"/>
    </row>
    <row r="10" spans="1:17" s="371" customFormat="1" ht="20.399999999999999">
      <c r="A10" s="968"/>
      <c r="B10" s="428"/>
      <c r="C10" s="428"/>
      <c r="D10" s="428"/>
      <c r="E10" s="429"/>
      <c r="F10" s="429"/>
      <c r="G10" s="966"/>
      <c r="H10" s="963"/>
      <c r="I10" s="963"/>
      <c r="J10" s="965"/>
      <c r="K10" s="964"/>
      <c r="L10" s="963"/>
      <c r="M10" s="842"/>
      <c r="N10" s="842"/>
      <c r="O10" s="962"/>
      <c r="P10" s="961"/>
      <c r="Q10" s="366"/>
    </row>
    <row r="11" spans="1:17" s="371" customFormat="1" ht="20.399999999999999">
      <c r="A11" s="968" t="s">
        <v>167</v>
      </c>
      <c r="B11" s="428"/>
      <c r="C11" s="428"/>
      <c r="D11" s="428"/>
      <c r="E11" s="429"/>
      <c r="F11" s="429"/>
      <c r="G11" s="966"/>
      <c r="H11" s="963"/>
      <c r="I11" s="963"/>
      <c r="J11" s="965"/>
      <c r="K11" s="964"/>
      <c r="L11" s="963"/>
      <c r="M11" s="842"/>
      <c r="N11" s="842"/>
      <c r="O11" s="962"/>
      <c r="P11" s="961"/>
      <c r="Q11" s="366"/>
    </row>
    <row r="12" spans="1:17" s="371" customFormat="1" ht="20.399999999999999">
      <c r="A12" s="968"/>
      <c r="B12" s="428"/>
      <c r="C12" s="428"/>
      <c r="D12" s="428"/>
      <c r="E12" s="429"/>
      <c r="F12" s="429"/>
      <c r="G12" s="966"/>
      <c r="H12" s="963"/>
      <c r="I12" s="963"/>
      <c r="J12" s="965"/>
      <c r="K12" s="964"/>
      <c r="L12" s="963"/>
      <c r="M12" s="842"/>
      <c r="N12" s="842"/>
      <c r="O12" s="962"/>
      <c r="P12" s="961"/>
      <c r="Q12" s="366"/>
    </row>
    <row r="13" spans="1:17" s="371" customFormat="1" ht="20.399999999999999">
      <c r="A13" s="967"/>
      <c r="B13" s="428"/>
      <c r="C13" s="428"/>
      <c r="D13" s="428"/>
      <c r="E13" s="429"/>
      <c r="F13" s="429"/>
      <c r="G13" s="966"/>
      <c r="H13" s="963"/>
      <c r="I13" s="963"/>
      <c r="J13" s="965"/>
      <c r="K13" s="964"/>
      <c r="L13" s="963"/>
      <c r="M13" s="842"/>
      <c r="N13" s="842"/>
      <c r="O13" s="962"/>
      <c r="P13" s="961"/>
      <c r="Q13" s="366"/>
    </row>
    <row r="14" spans="1:17" s="371" customFormat="1" ht="20.399999999999999">
      <c r="A14" s="967"/>
      <c r="B14" s="428"/>
      <c r="C14" s="428"/>
      <c r="D14" s="428"/>
      <c r="E14" s="429"/>
      <c r="F14" s="429"/>
      <c r="G14" s="966"/>
      <c r="H14" s="963"/>
      <c r="I14" s="963"/>
      <c r="J14" s="965"/>
      <c r="K14" s="964"/>
      <c r="L14" s="963"/>
      <c r="M14" s="842"/>
      <c r="N14" s="842"/>
      <c r="O14" s="962"/>
      <c r="P14" s="961"/>
      <c r="Q14" s="366"/>
    </row>
    <row r="15" spans="1:17" s="371" customFormat="1" ht="20.399999999999999">
      <c r="A15" s="967"/>
      <c r="B15" s="428"/>
      <c r="C15" s="428"/>
      <c r="D15" s="428"/>
      <c r="E15" s="429"/>
      <c r="F15" s="429"/>
      <c r="G15" s="966"/>
      <c r="H15" s="963"/>
      <c r="I15" s="963"/>
      <c r="J15" s="965"/>
      <c r="K15" s="964"/>
      <c r="L15" s="963"/>
      <c r="M15" s="842"/>
      <c r="N15" s="842"/>
      <c r="O15" s="962"/>
      <c r="P15" s="961"/>
      <c r="Q15" s="366"/>
    </row>
    <row r="16" spans="1:17" s="371" customFormat="1" ht="20.399999999999999">
      <c r="A16" s="967"/>
      <c r="B16" s="428"/>
      <c r="C16" s="428"/>
      <c r="D16" s="428"/>
      <c r="E16" s="429"/>
      <c r="F16" s="429"/>
      <c r="G16" s="966"/>
      <c r="H16" s="963"/>
      <c r="I16" s="963"/>
      <c r="J16" s="965"/>
      <c r="K16" s="964"/>
      <c r="L16" s="963"/>
      <c r="M16" s="842"/>
      <c r="N16" s="842"/>
      <c r="O16" s="962"/>
      <c r="P16" s="961"/>
      <c r="Q16" s="366"/>
    </row>
    <row r="17" spans="1:17" s="371" customFormat="1" ht="20.399999999999999">
      <c r="A17" s="967"/>
      <c r="B17" s="428"/>
      <c r="C17" s="428"/>
      <c r="D17" s="428"/>
      <c r="E17" s="429"/>
      <c r="F17" s="429"/>
      <c r="G17" s="966"/>
      <c r="H17" s="963"/>
      <c r="I17" s="963"/>
      <c r="J17" s="965"/>
      <c r="K17" s="964"/>
      <c r="L17" s="963"/>
      <c r="M17" s="842"/>
      <c r="N17" s="842"/>
      <c r="O17" s="962"/>
      <c r="P17" s="961"/>
      <c r="Q17" s="366"/>
    </row>
    <row r="18" spans="1:17" s="371" customFormat="1" ht="20.399999999999999">
      <c r="A18" s="967"/>
      <c r="B18" s="428"/>
      <c r="C18" s="428"/>
      <c r="D18" s="428"/>
      <c r="E18" s="429"/>
      <c r="F18" s="429"/>
      <c r="G18" s="966"/>
      <c r="H18" s="963"/>
      <c r="I18" s="963"/>
      <c r="J18" s="965"/>
      <c r="K18" s="964"/>
      <c r="L18" s="963"/>
      <c r="M18" s="842"/>
      <c r="N18" s="842"/>
      <c r="O18" s="962"/>
      <c r="P18" s="961"/>
      <c r="Q18" s="366"/>
    </row>
    <row r="19" spans="1:17" s="371" customFormat="1" ht="20.399999999999999">
      <c r="A19" s="967"/>
      <c r="B19" s="428"/>
      <c r="C19" s="428"/>
      <c r="D19" s="428"/>
      <c r="E19" s="429"/>
      <c r="F19" s="429"/>
      <c r="G19" s="966"/>
      <c r="H19" s="963"/>
      <c r="I19" s="963"/>
      <c r="J19" s="965"/>
      <c r="K19" s="964"/>
      <c r="L19" s="963"/>
      <c r="M19" s="842"/>
      <c r="N19" s="842"/>
      <c r="O19" s="962"/>
      <c r="P19" s="961"/>
      <c r="Q19" s="366"/>
    </row>
    <row r="20" spans="1:17" s="371" customFormat="1" ht="20.399999999999999">
      <c r="A20" s="967"/>
      <c r="B20" s="428"/>
      <c r="C20" s="428"/>
      <c r="D20" s="428"/>
      <c r="E20" s="429"/>
      <c r="F20" s="429"/>
      <c r="G20" s="966"/>
      <c r="H20" s="963"/>
      <c r="I20" s="963"/>
      <c r="J20" s="965"/>
      <c r="K20" s="964"/>
      <c r="L20" s="963"/>
      <c r="M20" s="842"/>
      <c r="N20" s="842"/>
      <c r="O20" s="962"/>
      <c r="P20" s="961"/>
      <c r="Q20" s="366"/>
    </row>
    <row r="21" spans="1:17" s="371" customFormat="1" ht="20.399999999999999">
      <c r="A21" s="967"/>
      <c r="B21" s="428"/>
      <c r="C21" s="428"/>
      <c r="D21" s="428"/>
      <c r="E21" s="429"/>
      <c r="F21" s="429"/>
      <c r="G21" s="966"/>
      <c r="H21" s="963"/>
      <c r="I21" s="963"/>
      <c r="J21" s="965"/>
      <c r="K21" s="964"/>
      <c r="L21" s="963"/>
      <c r="M21" s="842"/>
      <c r="N21" s="842"/>
      <c r="O21" s="962"/>
      <c r="P21" s="961"/>
      <c r="Q21" s="366"/>
    </row>
    <row r="22" spans="1:17" s="371" customFormat="1" ht="20.399999999999999">
      <c r="A22" s="967"/>
      <c r="B22" s="428"/>
      <c r="C22" s="428"/>
      <c r="D22" s="428"/>
      <c r="E22" s="429"/>
      <c r="F22" s="429"/>
      <c r="G22" s="966"/>
      <c r="H22" s="963"/>
      <c r="I22" s="963"/>
      <c r="J22" s="965"/>
      <c r="K22" s="964"/>
      <c r="L22" s="963"/>
      <c r="M22" s="842"/>
      <c r="N22" s="842"/>
      <c r="O22" s="962"/>
      <c r="P22" s="961"/>
      <c r="Q22" s="366"/>
    </row>
    <row r="23" spans="1:17" s="371" customFormat="1" ht="20.399999999999999">
      <c r="A23" s="967"/>
      <c r="B23" s="428"/>
      <c r="C23" s="428"/>
      <c r="D23" s="428"/>
      <c r="E23" s="429"/>
      <c r="F23" s="429"/>
      <c r="G23" s="966"/>
      <c r="H23" s="963"/>
      <c r="I23" s="963"/>
      <c r="J23" s="965"/>
      <c r="K23" s="964"/>
      <c r="L23" s="963"/>
      <c r="M23" s="842"/>
      <c r="N23" s="842"/>
      <c r="O23" s="962"/>
      <c r="P23" s="961"/>
      <c r="Q23" s="366"/>
    </row>
    <row r="24" spans="1:17" s="371" customFormat="1" ht="21" thickBot="1">
      <c r="A24" s="960"/>
      <c r="B24" s="959"/>
      <c r="C24" s="959"/>
      <c r="D24" s="959"/>
      <c r="E24" s="958"/>
      <c r="F24" s="958"/>
      <c r="G24" s="957"/>
      <c r="H24" s="954"/>
      <c r="I24" s="954"/>
      <c r="J24" s="956"/>
      <c r="K24" s="955"/>
      <c r="L24" s="954"/>
      <c r="M24" s="953"/>
      <c r="N24" s="953"/>
      <c r="O24" s="952"/>
      <c r="P24" s="951"/>
      <c r="Q24" s="366"/>
    </row>
    <row r="25" spans="1:17" s="371" customFormat="1" ht="21" thickBot="1">
      <c r="A25" s="374"/>
      <c r="B25" s="375"/>
      <c r="C25" s="375"/>
      <c r="D25" s="375"/>
      <c r="E25" s="375"/>
      <c r="F25" s="375" t="s">
        <v>315</v>
      </c>
      <c r="G25" s="949"/>
      <c r="H25" s="948"/>
      <c r="I25" s="948"/>
      <c r="J25" s="950"/>
      <c r="K25" s="949"/>
      <c r="L25" s="948"/>
      <c r="M25" s="947"/>
      <c r="N25" s="947"/>
      <c r="O25" s="946"/>
      <c r="P25" s="945"/>
    </row>
    <row r="26" spans="1:17" s="366" customFormat="1" ht="15">
      <c r="A26" s="364" t="s">
        <v>545</v>
      </c>
    </row>
    <row r="27" spans="1:17" ht="15">
      <c r="A27" s="364"/>
    </row>
  </sheetData>
  <mergeCells count="19">
    <mergeCell ref="M6:M7"/>
    <mergeCell ref="N6:N7"/>
    <mergeCell ref="G1:J1"/>
    <mergeCell ref="O6:O7"/>
    <mergeCell ref="P5:P7"/>
    <mergeCell ref="I6:J6"/>
    <mergeCell ref="G5:J5"/>
    <mergeCell ref="G6:G7"/>
    <mergeCell ref="H6:H7"/>
    <mergeCell ref="K5:O5"/>
    <mergeCell ref="K6:K7"/>
    <mergeCell ref="L6:L7"/>
    <mergeCell ref="D4:F4"/>
    <mergeCell ref="A5:A7"/>
    <mergeCell ref="C5:C7"/>
    <mergeCell ref="D5:D7"/>
    <mergeCell ref="F5:F7"/>
    <mergeCell ref="E5:E7"/>
    <mergeCell ref="B5:B7"/>
  </mergeCells>
  <printOptions horizontalCentered="1" verticalCentered="1"/>
  <pageMargins left="0" right="0" top="0.98425196850393704" bottom="0.78740157480314965" header="0.51181102362204722" footer="0.51181102362204722"/>
  <pageSetup scale="40" orientation="landscape" r:id="rId1"/>
  <headerFooter alignWithMargins="0">
    <oddHeader xml:space="preserve">&amp;R
</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A9E4A3-982F-43A3-B6CE-C095DEEEFC56}">
  <dimension ref="A1:D40"/>
  <sheetViews>
    <sheetView view="pageBreakPreview" zoomScaleNormal="100" zoomScaleSheetLayoutView="100" workbookViewId="0">
      <selection activeCell="F16" sqref="F16"/>
    </sheetView>
  </sheetViews>
  <sheetFormatPr defaultRowHeight="13.2"/>
  <cols>
    <col min="1" max="1" width="6.5546875" customWidth="1"/>
    <col min="2" max="2" width="44.88671875" customWidth="1"/>
    <col min="3" max="3" width="17.5546875" customWidth="1"/>
    <col min="4" max="4" width="18.44140625" customWidth="1"/>
  </cols>
  <sheetData>
    <row r="1" spans="1:4" ht="15.6">
      <c r="A1" s="1035" t="s">
        <v>555</v>
      </c>
      <c r="B1" s="1035"/>
      <c r="C1" s="929"/>
      <c r="D1" s="1034"/>
    </row>
    <row r="2" spans="1:4" ht="15">
      <c r="A2" s="156"/>
      <c r="B2" s="1033" t="s">
        <v>15</v>
      </c>
      <c r="C2" s="1032" t="s">
        <v>542</v>
      </c>
    </row>
    <row r="3" spans="1:4" ht="15">
      <c r="B3" s="1031" t="s">
        <v>551</v>
      </c>
      <c r="C3" s="1030" t="s">
        <v>540</v>
      </c>
    </row>
    <row r="4" spans="1:4" ht="15">
      <c r="B4" s="364"/>
      <c r="C4" s="1029"/>
      <c r="D4" s="370"/>
    </row>
    <row r="5" spans="1:4" ht="27" customHeight="1">
      <c r="A5" s="1027" t="s">
        <v>554</v>
      </c>
      <c r="B5" s="1028" t="s">
        <v>2</v>
      </c>
      <c r="C5" s="1027" t="s">
        <v>127</v>
      </c>
      <c r="D5" s="1026" t="s">
        <v>108</v>
      </c>
    </row>
    <row r="6" spans="1:4" ht="15" customHeight="1" thickBot="1">
      <c r="A6" s="796" t="s">
        <v>398</v>
      </c>
      <c r="B6" s="795" t="s">
        <v>397</v>
      </c>
      <c r="C6" s="794" t="s">
        <v>396</v>
      </c>
      <c r="D6" s="795" t="s">
        <v>395</v>
      </c>
    </row>
    <row r="7" spans="1:4" ht="14.4" thickTop="1">
      <c r="A7" s="1025">
        <v>1</v>
      </c>
      <c r="B7" s="1024" t="s">
        <v>184</v>
      </c>
      <c r="C7" s="1023"/>
      <c r="D7" s="1022"/>
    </row>
    <row r="8" spans="1:4">
      <c r="A8" s="1002">
        <v>2</v>
      </c>
      <c r="B8" s="1004" t="s">
        <v>185</v>
      </c>
      <c r="C8" s="1013" t="s">
        <v>129</v>
      </c>
      <c r="D8" s="999"/>
    </row>
    <row r="9" spans="1:4" ht="13.8">
      <c r="A9" s="993">
        <v>3</v>
      </c>
      <c r="B9" s="1004" t="s">
        <v>186</v>
      </c>
      <c r="C9" s="1013" t="s">
        <v>129</v>
      </c>
      <c r="D9" s="999"/>
    </row>
    <row r="10" spans="1:4">
      <c r="A10" s="1002">
        <v>4</v>
      </c>
      <c r="B10" s="1004" t="s">
        <v>187</v>
      </c>
      <c r="C10" s="1013" t="s">
        <v>129</v>
      </c>
      <c r="D10" s="999"/>
    </row>
    <row r="11" spans="1:4" ht="13.8">
      <c r="A11" s="993">
        <v>5</v>
      </c>
      <c r="B11" s="1004" t="s">
        <v>188</v>
      </c>
      <c r="C11" s="1013" t="s">
        <v>129</v>
      </c>
      <c r="D11" s="999"/>
    </row>
    <row r="12" spans="1:4">
      <c r="A12" s="1002">
        <v>6</v>
      </c>
      <c r="B12" s="1004" t="s">
        <v>189</v>
      </c>
      <c r="C12" s="1013" t="s">
        <v>129</v>
      </c>
      <c r="D12" s="999"/>
    </row>
    <row r="13" spans="1:4" ht="13.8">
      <c r="A13" s="1021">
        <v>7</v>
      </c>
      <c r="B13" s="1020" t="s">
        <v>190</v>
      </c>
      <c r="C13" s="1019" t="s">
        <v>129</v>
      </c>
      <c r="D13" s="995"/>
    </row>
    <row r="14" spans="1:4">
      <c r="A14" s="1018">
        <v>8</v>
      </c>
      <c r="B14" s="1017" t="s">
        <v>191</v>
      </c>
      <c r="C14" s="1016"/>
      <c r="D14" s="1015"/>
    </row>
    <row r="15" spans="1:4" ht="13.8">
      <c r="A15" s="993">
        <v>9</v>
      </c>
      <c r="B15" s="1014" t="s">
        <v>192</v>
      </c>
      <c r="C15" s="1013" t="s">
        <v>193</v>
      </c>
      <c r="D15" s="999"/>
    </row>
    <row r="16" spans="1:4">
      <c r="A16" s="1002">
        <v>10</v>
      </c>
      <c r="B16" s="1014" t="s">
        <v>194</v>
      </c>
      <c r="C16" s="1013" t="s">
        <v>193</v>
      </c>
      <c r="D16" s="999"/>
    </row>
    <row r="17" spans="1:4" ht="13.8">
      <c r="A17" s="1012">
        <v>11</v>
      </c>
      <c r="B17" s="1011" t="s">
        <v>195</v>
      </c>
      <c r="C17" s="1010" t="s">
        <v>193</v>
      </c>
      <c r="D17" s="1009"/>
    </row>
    <row r="18" spans="1:4">
      <c r="A18" s="1008">
        <v>12</v>
      </c>
      <c r="B18" s="1007" t="s">
        <v>196</v>
      </c>
      <c r="C18" s="1006" t="s">
        <v>197</v>
      </c>
      <c r="D18" s="1005"/>
    </row>
    <row r="19" spans="1:4" ht="13.8">
      <c r="A19" s="993">
        <v>13</v>
      </c>
      <c r="B19" s="1004" t="s">
        <v>198</v>
      </c>
      <c r="C19" s="1003" t="s">
        <v>197</v>
      </c>
      <c r="D19" s="999"/>
    </row>
    <row r="20" spans="1:4">
      <c r="A20" s="1002">
        <v>14</v>
      </c>
      <c r="B20" s="1004" t="s">
        <v>199</v>
      </c>
      <c r="C20" s="1003" t="s">
        <v>197</v>
      </c>
      <c r="D20" s="999"/>
    </row>
    <row r="21" spans="1:4" ht="13.8">
      <c r="A21" s="993">
        <v>15</v>
      </c>
      <c r="B21" s="1004" t="s">
        <v>200</v>
      </c>
      <c r="C21" s="1003" t="s">
        <v>197</v>
      </c>
      <c r="D21" s="999"/>
    </row>
    <row r="22" spans="1:4">
      <c r="A22" s="1002">
        <v>16</v>
      </c>
      <c r="B22" s="1001" t="s">
        <v>199</v>
      </c>
      <c r="C22" s="1000" t="s">
        <v>197</v>
      </c>
      <c r="D22" s="999"/>
    </row>
    <row r="23" spans="1:4" ht="13.8">
      <c r="A23" s="993">
        <v>17</v>
      </c>
      <c r="B23" s="1001" t="s">
        <v>201</v>
      </c>
      <c r="C23" s="1000" t="s">
        <v>197</v>
      </c>
      <c r="D23" s="999"/>
    </row>
    <row r="24" spans="1:4">
      <c r="A24" s="1002">
        <v>18</v>
      </c>
      <c r="B24" s="1001" t="s">
        <v>202</v>
      </c>
      <c r="C24" s="1000" t="s">
        <v>197</v>
      </c>
      <c r="D24" s="999"/>
    </row>
    <row r="25" spans="1:4" ht="13.8">
      <c r="A25" s="993">
        <v>19</v>
      </c>
      <c r="B25" s="1001" t="s">
        <v>203</v>
      </c>
      <c r="C25" s="1000" t="s">
        <v>197</v>
      </c>
      <c r="D25" s="999"/>
    </row>
    <row r="26" spans="1:4">
      <c r="A26" s="1002">
        <v>20</v>
      </c>
      <c r="B26" s="1001" t="s">
        <v>204</v>
      </c>
      <c r="C26" s="1000" t="s">
        <v>197</v>
      </c>
      <c r="D26" s="999"/>
    </row>
    <row r="27" spans="1:4" ht="13.8">
      <c r="A27" s="993">
        <v>21</v>
      </c>
      <c r="B27" s="1001" t="s">
        <v>205</v>
      </c>
      <c r="C27" s="1000" t="s">
        <v>197</v>
      </c>
      <c r="D27" s="999"/>
    </row>
    <row r="28" spans="1:4">
      <c r="A28" s="1002">
        <v>22</v>
      </c>
      <c r="B28" s="1001" t="s">
        <v>206</v>
      </c>
      <c r="C28" s="1000" t="s">
        <v>197</v>
      </c>
      <c r="D28" s="999"/>
    </row>
    <row r="29" spans="1:4" ht="13.8">
      <c r="A29" s="993">
        <v>24</v>
      </c>
      <c r="B29" s="1001" t="s">
        <v>207</v>
      </c>
      <c r="C29" s="1000" t="s">
        <v>197</v>
      </c>
      <c r="D29" s="999"/>
    </row>
    <row r="30" spans="1:4">
      <c r="A30" s="998">
        <v>24</v>
      </c>
      <c r="B30" s="997" t="s">
        <v>208</v>
      </c>
      <c r="C30" s="996" t="s">
        <v>197</v>
      </c>
      <c r="D30" s="995"/>
    </row>
    <row r="31" spans="1:4" ht="13.8">
      <c r="A31" s="994">
        <v>25</v>
      </c>
      <c r="B31" s="1198" t="s">
        <v>553</v>
      </c>
      <c r="C31" s="1199"/>
      <c r="D31" s="1200"/>
    </row>
    <row r="32" spans="1:4" ht="13.8">
      <c r="A32" s="993">
        <v>26</v>
      </c>
      <c r="B32" s="992" t="s">
        <v>209</v>
      </c>
      <c r="C32" s="991" t="s">
        <v>210</v>
      </c>
      <c r="D32" s="990"/>
    </row>
    <row r="33" spans="1:4" ht="13.8">
      <c r="A33" s="993"/>
      <c r="B33" s="992" t="s">
        <v>211</v>
      </c>
      <c r="C33" s="991" t="s">
        <v>107</v>
      </c>
      <c r="D33" s="990"/>
    </row>
    <row r="34" spans="1:4" ht="13.8">
      <c r="A34" s="993">
        <v>27</v>
      </c>
      <c r="B34" s="992" t="s">
        <v>212</v>
      </c>
      <c r="C34" s="991" t="s">
        <v>210</v>
      </c>
      <c r="D34" s="990"/>
    </row>
    <row r="35" spans="1:4" ht="13.8">
      <c r="A35" s="993"/>
      <c r="B35" s="992" t="s">
        <v>211</v>
      </c>
      <c r="C35" s="991" t="s">
        <v>107</v>
      </c>
      <c r="D35" s="990"/>
    </row>
    <row r="36" spans="1:4" ht="13.8">
      <c r="A36" s="993">
        <v>28</v>
      </c>
      <c r="B36" s="992" t="s">
        <v>213</v>
      </c>
      <c r="C36" s="991" t="s">
        <v>210</v>
      </c>
      <c r="D36" s="990"/>
    </row>
    <row r="37" spans="1:4" ht="13.8">
      <c r="A37" s="993"/>
      <c r="B37" s="992" t="s">
        <v>211</v>
      </c>
      <c r="C37" s="991" t="s">
        <v>107</v>
      </c>
      <c r="D37" s="990"/>
    </row>
    <row r="38" spans="1:4" ht="13.8">
      <c r="A38" s="993">
        <v>29</v>
      </c>
      <c r="B38" s="992" t="s">
        <v>214</v>
      </c>
      <c r="C38" s="991" t="s">
        <v>210</v>
      </c>
      <c r="D38" s="990"/>
    </row>
    <row r="39" spans="1:4" ht="13.8">
      <c r="A39" s="989"/>
      <c r="B39" s="988" t="s">
        <v>211</v>
      </c>
      <c r="C39" s="987" t="s">
        <v>215</v>
      </c>
      <c r="D39" s="986"/>
    </row>
    <row r="40" spans="1:4" ht="13.8">
      <c r="A40" s="1201" t="s">
        <v>216</v>
      </c>
      <c r="B40" s="1201"/>
      <c r="C40" s="1201"/>
    </row>
  </sheetData>
  <mergeCells count="2">
    <mergeCell ref="B31:D31"/>
    <mergeCell ref="A40:C40"/>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7EE979-49BD-40AA-83F6-5D7CA242FCEA}">
  <dimension ref="A1:AM16"/>
  <sheetViews>
    <sheetView zoomScale="85" zoomScaleNormal="85" workbookViewId="0">
      <selection activeCell="A23" sqref="A23"/>
    </sheetView>
  </sheetViews>
  <sheetFormatPr defaultColWidth="9.109375" defaultRowHeight="13.2"/>
  <cols>
    <col min="1" max="1" width="9.109375" style="413"/>
    <col min="2" max="3" width="16.109375" style="413" customWidth="1"/>
    <col min="4" max="4" width="16.109375" style="1037" customWidth="1"/>
    <col min="5" max="5" width="16.109375" style="1036" customWidth="1"/>
    <col min="6" max="8" width="16.109375" style="1037" customWidth="1"/>
    <col min="9" max="10" width="16.109375" style="1036" customWidth="1"/>
    <col min="11" max="12" width="16.109375" style="1037" customWidth="1"/>
    <col min="13" max="13" width="19.88671875" style="1036" customWidth="1"/>
    <col min="14" max="14" width="16.109375" style="1036" customWidth="1"/>
    <col min="15" max="19" width="16.109375" style="413" customWidth="1"/>
    <col min="20" max="20" width="16.109375" style="1036" customWidth="1"/>
    <col min="21" max="21" width="16.109375" style="1037" customWidth="1"/>
    <col min="22" max="22" width="16.109375" style="1036" customWidth="1"/>
    <col min="23" max="24" width="16.109375" style="1037" customWidth="1"/>
    <col min="25" max="26" width="16.109375" style="1036" customWidth="1"/>
    <col min="27" max="32" width="16.109375" style="1037" customWidth="1"/>
    <col min="33" max="34" width="16.109375" style="1036" customWidth="1"/>
    <col min="35" max="39" width="16.109375" style="413" customWidth="1"/>
    <col min="40" max="40" width="12.44140625" style="413" customWidth="1"/>
    <col min="41" max="16384" width="9.109375" style="413"/>
  </cols>
  <sheetData>
    <row r="1" spans="1:39" ht="15.6">
      <c r="B1" s="58" t="s">
        <v>406</v>
      </c>
    </row>
    <row r="2" spans="1:39" ht="15.6">
      <c r="B2" s="1033" t="s">
        <v>15</v>
      </c>
      <c r="C2" s="1032" t="s">
        <v>542</v>
      </c>
      <c r="D2" s="1060"/>
      <c r="E2" s="1061"/>
      <c r="F2" s="1060"/>
      <c r="G2" s="1060"/>
      <c r="H2" s="1060"/>
      <c r="I2" s="1061"/>
      <c r="J2" s="1061"/>
      <c r="K2" s="1060"/>
    </row>
    <row r="3" spans="1:39" ht="15.6">
      <c r="B3" s="1031" t="s">
        <v>551</v>
      </c>
      <c r="C3" s="1030" t="s">
        <v>540</v>
      </c>
      <c r="D3" s="1060"/>
      <c r="E3" s="1061"/>
      <c r="F3" s="1060"/>
      <c r="G3" s="1060"/>
      <c r="H3" s="1060"/>
      <c r="I3" s="1061"/>
      <c r="J3" s="1061"/>
      <c r="K3" s="1060"/>
    </row>
    <row r="4" spans="1:39" ht="15.6">
      <c r="B4" s="332"/>
      <c r="C4" s="331"/>
      <c r="E4" s="340"/>
      <c r="F4" s="338"/>
      <c r="G4" s="338"/>
      <c r="H4" s="338"/>
      <c r="I4" s="340"/>
      <c r="J4" s="340"/>
      <c r="K4" s="338"/>
    </row>
    <row r="5" spans="1:39" ht="15">
      <c r="A5" s="1202" t="s">
        <v>237</v>
      </c>
      <c r="B5" s="1203"/>
      <c r="C5" s="1203"/>
      <c r="D5" s="1203"/>
      <c r="E5" s="1203"/>
      <c r="F5" s="1203"/>
      <c r="G5" s="1203"/>
      <c r="H5" s="1203"/>
      <c r="I5" s="1203"/>
      <c r="J5" s="1203"/>
      <c r="K5" s="1203"/>
      <c r="L5" s="1203"/>
      <c r="M5" s="1203"/>
      <c r="N5" s="1203"/>
      <c r="O5" s="1203"/>
      <c r="P5" s="1203"/>
      <c r="Q5" s="1203"/>
      <c r="R5" s="1203"/>
      <c r="S5" s="1203"/>
      <c r="T5" s="1203"/>
      <c r="U5" s="1203"/>
      <c r="V5" s="1203"/>
      <c r="W5" s="1203"/>
      <c r="X5" s="1203"/>
      <c r="Y5" s="1203"/>
      <c r="Z5" s="1203"/>
      <c r="AA5" s="1203"/>
      <c r="AB5" s="1203"/>
      <c r="AC5" s="1203"/>
      <c r="AD5" s="1203"/>
      <c r="AE5" s="1203"/>
      <c r="AF5" s="1203"/>
      <c r="AG5" s="1203"/>
      <c r="AH5" s="1203"/>
      <c r="AI5" s="1203"/>
      <c r="AJ5" s="1203"/>
      <c r="AK5" s="1203"/>
      <c r="AL5" s="1203"/>
      <c r="AM5" s="1204"/>
    </row>
    <row r="6" spans="1:39" s="341" customFormat="1" ht="143.4" customHeight="1">
      <c r="A6" s="1205" t="s">
        <v>105</v>
      </c>
      <c r="B6" s="1205" t="s">
        <v>238</v>
      </c>
      <c r="C6" s="1205" t="s">
        <v>375</v>
      </c>
      <c r="D6" s="1207" t="s">
        <v>241</v>
      </c>
      <c r="E6" s="1209" t="s">
        <v>243</v>
      </c>
      <c r="F6" s="1207" t="s">
        <v>244</v>
      </c>
      <c r="G6" s="1211" t="s">
        <v>245</v>
      </c>
      <c r="H6" s="1212" t="s">
        <v>246</v>
      </c>
      <c r="I6" s="1213" t="s">
        <v>247</v>
      </c>
      <c r="J6" s="1209" t="s">
        <v>248</v>
      </c>
      <c r="K6" s="1207" t="s">
        <v>249</v>
      </c>
      <c r="L6" s="1207" t="s">
        <v>250</v>
      </c>
      <c r="M6" s="1209" t="s">
        <v>376</v>
      </c>
      <c r="N6" s="1209" t="s">
        <v>377</v>
      </c>
      <c r="O6" s="1205" t="s">
        <v>378</v>
      </c>
      <c r="P6" s="1205" t="s">
        <v>379</v>
      </c>
      <c r="Q6" s="1214" t="s">
        <v>255</v>
      </c>
      <c r="R6" s="1215"/>
      <c r="S6" s="1215"/>
      <c r="T6" s="1216"/>
      <c r="U6" s="1207" t="s">
        <v>256</v>
      </c>
      <c r="V6" s="1209" t="s">
        <v>257</v>
      </c>
      <c r="W6" s="1207" t="s">
        <v>258</v>
      </c>
      <c r="X6" s="1207" t="s">
        <v>259</v>
      </c>
      <c r="Y6" s="1209" t="s">
        <v>260</v>
      </c>
      <c r="Z6" s="1209" t="s">
        <v>261</v>
      </c>
      <c r="AA6" s="1207" t="s">
        <v>262</v>
      </c>
      <c r="AB6" s="1207" t="s">
        <v>263</v>
      </c>
      <c r="AC6" s="1207" t="s">
        <v>264</v>
      </c>
      <c r="AD6" s="1207" t="s">
        <v>265</v>
      </c>
      <c r="AE6" s="1207" t="s">
        <v>266</v>
      </c>
      <c r="AF6" s="1207" t="s">
        <v>269</v>
      </c>
      <c r="AG6" s="1209" t="s">
        <v>270</v>
      </c>
      <c r="AH6" s="1209" t="s">
        <v>271</v>
      </c>
      <c r="AI6" s="1205" t="s">
        <v>272</v>
      </c>
      <c r="AJ6" s="1205" t="s">
        <v>232</v>
      </c>
      <c r="AK6" s="1205" t="s">
        <v>233</v>
      </c>
      <c r="AL6" s="1205" t="s">
        <v>234</v>
      </c>
      <c r="AM6" s="1205" t="s">
        <v>220</v>
      </c>
    </row>
    <row r="7" spans="1:39" s="341" customFormat="1" ht="14.25" customHeight="1">
      <c r="A7" s="1206"/>
      <c r="B7" s="1206"/>
      <c r="C7" s="1206"/>
      <c r="D7" s="1208"/>
      <c r="E7" s="1210"/>
      <c r="F7" s="1208"/>
      <c r="G7" s="1211"/>
      <c r="H7" s="1212"/>
      <c r="I7" s="1213"/>
      <c r="J7" s="1210"/>
      <c r="K7" s="1208"/>
      <c r="L7" s="1208"/>
      <c r="M7" s="1210"/>
      <c r="N7" s="1210"/>
      <c r="O7" s="1206"/>
      <c r="P7" s="1206"/>
      <c r="Q7" s="1059" t="s">
        <v>273</v>
      </c>
      <c r="R7" s="1059" t="s">
        <v>274</v>
      </c>
      <c r="S7" s="1059" t="s">
        <v>275</v>
      </c>
      <c r="T7" s="1058" t="s">
        <v>276</v>
      </c>
      <c r="U7" s="1208"/>
      <c r="V7" s="1210"/>
      <c r="W7" s="1208"/>
      <c r="X7" s="1208"/>
      <c r="Y7" s="1210"/>
      <c r="Z7" s="1210"/>
      <c r="AA7" s="1208"/>
      <c r="AB7" s="1208"/>
      <c r="AC7" s="1208"/>
      <c r="AD7" s="1208"/>
      <c r="AE7" s="1208"/>
      <c r="AF7" s="1208"/>
      <c r="AG7" s="1210"/>
      <c r="AH7" s="1210"/>
      <c r="AI7" s="1206"/>
      <c r="AJ7" s="1206"/>
      <c r="AK7" s="1206"/>
      <c r="AL7" s="1206"/>
      <c r="AM7" s="1206"/>
    </row>
    <row r="8" spans="1:39" s="341" customFormat="1" ht="14.25" customHeight="1" thickBot="1">
      <c r="A8" s="796" t="s">
        <v>398</v>
      </c>
      <c r="B8" s="795" t="s">
        <v>397</v>
      </c>
      <c r="C8" s="794" t="s">
        <v>396</v>
      </c>
      <c r="D8" s="795" t="s">
        <v>395</v>
      </c>
      <c r="E8" s="794" t="s">
        <v>394</v>
      </c>
      <c r="F8" s="795" t="s">
        <v>393</v>
      </c>
      <c r="G8" s="794" t="s">
        <v>392</v>
      </c>
      <c r="H8" s="795" t="s">
        <v>391</v>
      </c>
      <c r="I8" s="794" t="s">
        <v>390</v>
      </c>
      <c r="J8" s="795" t="s">
        <v>389</v>
      </c>
      <c r="K8" s="794" t="s">
        <v>388</v>
      </c>
      <c r="L8" s="795" t="s">
        <v>460</v>
      </c>
      <c r="M8" s="794" t="s">
        <v>523</v>
      </c>
      <c r="N8" s="795" t="s">
        <v>459</v>
      </c>
      <c r="O8" s="794" t="s">
        <v>522</v>
      </c>
      <c r="P8" s="795" t="s">
        <v>458</v>
      </c>
      <c r="Q8" s="794" t="s">
        <v>521</v>
      </c>
      <c r="R8" s="795" t="s">
        <v>520</v>
      </c>
      <c r="S8" s="794" t="s">
        <v>519</v>
      </c>
      <c r="T8" s="795" t="s">
        <v>518</v>
      </c>
      <c r="U8" s="794" t="s">
        <v>517</v>
      </c>
      <c r="V8" s="795" t="s">
        <v>516</v>
      </c>
      <c r="W8" s="794" t="s">
        <v>515</v>
      </c>
      <c r="X8" s="795" t="s">
        <v>514</v>
      </c>
      <c r="Y8" s="794" t="s">
        <v>513</v>
      </c>
      <c r="Z8" s="795" t="s">
        <v>512</v>
      </c>
      <c r="AA8" s="794" t="s">
        <v>511</v>
      </c>
      <c r="AB8" s="795" t="s">
        <v>510</v>
      </c>
      <c r="AC8" s="794" t="s">
        <v>509</v>
      </c>
      <c r="AD8" s="795" t="s">
        <v>508</v>
      </c>
      <c r="AE8" s="794" t="s">
        <v>507</v>
      </c>
      <c r="AF8" s="795" t="s">
        <v>506</v>
      </c>
      <c r="AG8" s="794" t="s">
        <v>505</v>
      </c>
      <c r="AH8" s="795" t="s">
        <v>504</v>
      </c>
      <c r="AI8" s="794" t="s">
        <v>503</v>
      </c>
      <c r="AJ8" s="795" t="s">
        <v>502</v>
      </c>
      <c r="AK8" s="794" t="s">
        <v>501</v>
      </c>
      <c r="AL8" s="795" t="s">
        <v>500</v>
      </c>
      <c r="AM8" s="794" t="s">
        <v>499</v>
      </c>
    </row>
    <row r="9" spans="1:39" ht="13.8" thickTop="1">
      <c r="A9" s="1057">
        <v>1</v>
      </c>
      <c r="B9" s="1056"/>
      <c r="C9" s="1056"/>
      <c r="D9" s="1053"/>
      <c r="E9" s="1052"/>
      <c r="F9" s="1053"/>
      <c r="G9" s="1053"/>
      <c r="H9" s="1053"/>
      <c r="I9" s="1052"/>
      <c r="J9" s="1052"/>
      <c r="K9" s="1053"/>
      <c r="L9" s="1053"/>
      <c r="M9" s="1052"/>
      <c r="N9" s="1052"/>
      <c r="O9" s="1051"/>
      <c r="P9" s="1051"/>
      <c r="Q9" s="1055"/>
      <c r="R9" s="1055"/>
      <c r="S9" s="1055"/>
      <c r="T9" s="1054"/>
      <c r="U9" s="1053"/>
      <c r="V9" s="1052"/>
      <c r="W9" s="1053"/>
      <c r="X9" s="1053"/>
      <c r="Y9" s="1052"/>
      <c r="Z9" s="1052"/>
      <c r="AA9" s="1053"/>
      <c r="AB9" s="1053"/>
      <c r="AC9" s="1053"/>
      <c r="AD9" s="1053"/>
      <c r="AE9" s="1053"/>
      <c r="AF9" s="1053"/>
      <c r="AG9" s="1052"/>
      <c r="AH9" s="1052"/>
      <c r="AI9" s="1051"/>
      <c r="AJ9" s="1051"/>
      <c r="AK9" s="1051"/>
      <c r="AL9" s="1051"/>
      <c r="AM9" s="1050"/>
    </row>
    <row r="10" spans="1:39">
      <c r="A10" s="1049">
        <v>2</v>
      </c>
      <c r="B10" s="1048"/>
      <c r="C10" s="1048"/>
      <c r="D10" s="1047"/>
      <c r="E10" s="1046"/>
      <c r="F10" s="1047"/>
      <c r="G10" s="1047"/>
      <c r="H10" s="1047"/>
      <c r="I10" s="1046"/>
      <c r="J10" s="1046"/>
      <c r="K10" s="1047"/>
      <c r="L10" s="1047"/>
      <c r="M10" s="1046"/>
      <c r="N10" s="1046"/>
      <c r="O10" s="1045"/>
      <c r="P10" s="1045"/>
      <c r="Q10" s="1045"/>
      <c r="R10" s="1045"/>
      <c r="S10" s="1045"/>
      <c r="T10" s="1046"/>
      <c r="U10" s="1047"/>
      <c r="V10" s="1046"/>
      <c r="W10" s="1047"/>
      <c r="X10" s="1047"/>
      <c r="Y10" s="1046"/>
      <c r="Z10" s="1046"/>
      <c r="AA10" s="1047"/>
      <c r="AB10" s="1047"/>
      <c r="AC10" s="1047"/>
      <c r="AD10" s="1047"/>
      <c r="AE10" s="1047"/>
      <c r="AF10" s="1047"/>
      <c r="AG10" s="1046"/>
      <c r="AH10" s="1046"/>
      <c r="AI10" s="1045"/>
      <c r="AJ10" s="1045"/>
      <c r="AK10" s="1045"/>
      <c r="AL10" s="1045"/>
      <c r="AM10" s="1044"/>
    </row>
    <row r="11" spans="1:39">
      <c r="A11" s="1049" t="s">
        <v>235</v>
      </c>
      <c r="B11" s="1048"/>
      <c r="C11" s="1048"/>
      <c r="D11" s="1047"/>
      <c r="E11" s="1046"/>
      <c r="F11" s="1047"/>
      <c r="G11" s="1047"/>
      <c r="H11" s="1047"/>
      <c r="I11" s="1046"/>
      <c r="J11" s="1046"/>
      <c r="K11" s="1047"/>
      <c r="L11" s="1047"/>
      <c r="M11" s="1046"/>
      <c r="N11" s="1046"/>
      <c r="O11" s="1045"/>
      <c r="P11" s="1045"/>
      <c r="Q11" s="1045"/>
      <c r="R11" s="1045"/>
      <c r="S11" s="1045"/>
      <c r="T11" s="1046"/>
      <c r="U11" s="1047"/>
      <c r="V11" s="1046"/>
      <c r="W11" s="1047"/>
      <c r="X11" s="1047"/>
      <c r="Y11" s="1046"/>
      <c r="Z11" s="1046"/>
      <c r="AA11" s="1047"/>
      <c r="AB11" s="1047"/>
      <c r="AC11" s="1047"/>
      <c r="AD11" s="1047"/>
      <c r="AE11" s="1047"/>
      <c r="AF11" s="1047"/>
      <c r="AG11" s="1046"/>
      <c r="AH11" s="1046"/>
      <c r="AI11" s="1045"/>
      <c r="AJ11" s="1045"/>
      <c r="AK11" s="1045"/>
      <c r="AL11" s="1045"/>
      <c r="AM11" s="1044"/>
    </row>
    <row r="12" spans="1:39">
      <c r="A12" s="1043" t="s">
        <v>168</v>
      </c>
      <c r="B12" s="1042"/>
      <c r="C12" s="1042"/>
      <c r="D12" s="1041"/>
      <c r="E12" s="1040"/>
      <c r="F12" s="1041"/>
      <c r="G12" s="1041"/>
      <c r="H12" s="1041"/>
      <c r="I12" s="1040"/>
      <c r="J12" s="1040"/>
      <c r="K12" s="1041"/>
      <c r="L12" s="1041"/>
      <c r="M12" s="1040"/>
      <c r="N12" s="1040"/>
      <c r="O12" s="1039"/>
      <c r="P12" s="1039"/>
      <c r="Q12" s="1039"/>
      <c r="R12" s="1039"/>
      <c r="S12" s="1039"/>
      <c r="T12" s="1040"/>
      <c r="U12" s="1041"/>
      <c r="V12" s="1040"/>
      <c r="W12" s="1041"/>
      <c r="X12" s="1041"/>
      <c r="Y12" s="1040"/>
      <c r="Z12" s="1040"/>
      <c r="AA12" s="1041"/>
      <c r="AB12" s="1041"/>
      <c r="AC12" s="1041"/>
      <c r="AD12" s="1041"/>
      <c r="AE12" s="1041"/>
      <c r="AF12" s="1041"/>
      <c r="AG12" s="1040"/>
      <c r="AH12" s="1040"/>
      <c r="AI12" s="1039"/>
      <c r="AJ12" s="1039"/>
      <c r="AK12" s="1039"/>
      <c r="AL12" s="1039"/>
      <c r="AM12" s="1038"/>
    </row>
    <row r="14" spans="1:39">
      <c r="A14" s="413" t="s">
        <v>277</v>
      </c>
    </row>
    <row r="15" spans="1:39">
      <c r="A15" s="413" t="s">
        <v>335</v>
      </c>
    </row>
    <row r="16" spans="1:39">
      <c r="A16" s="413" t="s">
        <v>236</v>
      </c>
    </row>
  </sheetData>
  <mergeCells count="37">
    <mergeCell ref="Q6:T6"/>
    <mergeCell ref="U6:U7"/>
    <mergeCell ref="V6:V7"/>
    <mergeCell ref="W6:W7"/>
    <mergeCell ref="AM6:AM7"/>
    <mergeCell ref="AE6:AE7"/>
    <mergeCell ref="AF6:AF7"/>
    <mergeCell ref="AG6:AG7"/>
    <mergeCell ref="AH6:AH7"/>
    <mergeCell ref="AI6:AI7"/>
    <mergeCell ref="AJ6:AJ7"/>
    <mergeCell ref="AB6:AB7"/>
    <mergeCell ref="AC6:AC7"/>
    <mergeCell ref="AK6:AK7"/>
    <mergeCell ref="AL6:AL7"/>
    <mergeCell ref="AD6:AD7"/>
    <mergeCell ref="L6:L7"/>
    <mergeCell ref="M6:M7"/>
    <mergeCell ref="N6:N7"/>
    <mergeCell ref="O6:O7"/>
    <mergeCell ref="P6:P7"/>
    <mergeCell ref="A5:AM5"/>
    <mergeCell ref="A6:A7"/>
    <mergeCell ref="B6:B7"/>
    <mergeCell ref="C6:C7"/>
    <mergeCell ref="D6:D7"/>
    <mergeCell ref="E6:E7"/>
    <mergeCell ref="F6:F7"/>
    <mergeCell ref="G6:G7"/>
    <mergeCell ref="H6:H7"/>
    <mergeCell ref="X6:X7"/>
    <mergeCell ref="Y6:Y7"/>
    <mergeCell ref="Z6:Z7"/>
    <mergeCell ref="AA6:AA7"/>
    <mergeCell ref="I6:I7"/>
    <mergeCell ref="J6:J7"/>
    <mergeCell ref="K6:K7"/>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3ECB70-9D65-4BF5-AC69-5FF9D215B5F4}">
  <dimension ref="A1:AS49"/>
  <sheetViews>
    <sheetView view="pageBreakPreview" zoomScale="70" zoomScaleNormal="55" zoomScaleSheetLayoutView="70" workbookViewId="0">
      <selection activeCell="A38" sqref="A38"/>
    </sheetView>
  </sheetViews>
  <sheetFormatPr defaultColWidth="9.109375" defaultRowHeight="13.2"/>
  <cols>
    <col min="1" max="1" width="4.44140625" style="376" customWidth="1"/>
    <col min="2" max="2" width="7" style="376" customWidth="1"/>
    <col min="3" max="3" width="79.109375" style="376" customWidth="1"/>
    <col min="4" max="6" width="13.44140625" style="376" customWidth="1"/>
    <col min="7" max="9" width="9.5546875" style="376" customWidth="1"/>
    <col min="10" max="12" width="9.44140625" style="376" customWidth="1"/>
    <col min="13" max="13" width="15.88671875" style="376" customWidth="1"/>
    <col min="14" max="18" width="12.88671875" style="376" customWidth="1"/>
    <col min="19" max="43" width="9.5546875" style="376" customWidth="1"/>
    <col min="44" max="45" width="10.88671875" style="376" customWidth="1"/>
    <col min="46" max="16384" width="9.109375" style="376"/>
  </cols>
  <sheetData>
    <row r="1" spans="1:45" ht="21">
      <c r="A1" s="363"/>
      <c r="B1" s="1270" t="s">
        <v>413</v>
      </c>
      <c r="C1" s="1271"/>
      <c r="D1" s="1271"/>
      <c r="E1" s="1271"/>
      <c r="F1" s="1271"/>
      <c r="G1" s="1271"/>
      <c r="H1" s="1271"/>
      <c r="I1" s="1271"/>
      <c r="J1" s="1271"/>
      <c r="K1" s="1271"/>
      <c r="L1" s="1271"/>
      <c r="M1" s="1271"/>
      <c r="N1" s="1271"/>
      <c r="O1" s="1271"/>
      <c r="P1" s="1271"/>
      <c r="Q1" s="1271"/>
      <c r="R1" s="1271"/>
    </row>
    <row r="3" spans="1:45">
      <c r="D3" s="1287" t="s">
        <v>527</v>
      </c>
      <c r="E3" s="1288"/>
      <c r="F3" s="1288"/>
      <c r="G3" s="1272" t="s">
        <v>526</v>
      </c>
      <c r="H3" s="1273"/>
      <c r="I3" s="1273"/>
      <c r="J3" s="1273"/>
      <c r="K3" s="1273"/>
      <c r="L3" s="1274"/>
      <c r="M3" s="800"/>
    </row>
    <row r="4" spans="1:45">
      <c r="D4" s="1286" t="s">
        <v>400</v>
      </c>
      <c r="E4" s="1276"/>
      <c r="F4" s="1276"/>
      <c r="G4" s="1275" t="s">
        <v>316</v>
      </c>
      <c r="H4" s="1276"/>
      <c r="I4" s="1276"/>
      <c r="J4" s="1276"/>
      <c r="K4" s="1276"/>
      <c r="L4" s="1277"/>
      <c r="M4" s="800"/>
    </row>
    <row r="5" spans="1:45" ht="15.75" customHeight="1" thickBot="1">
      <c r="R5" s="369" t="s">
        <v>411</v>
      </c>
      <c r="AS5" s="369" t="s">
        <v>411</v>
      </c>
    </row>
    <row r="6" spans="1:45">
      <c r="A6" s="1224" t="s">
        <v>317</v>
      </c>
      <c r="B6" s="1228" t="s">
        <v>409</v>
      </c>
      <c r="C6" s="1231" t="s">
        <v>318</v>
      </c>
      <c r="D6" s="1248" t="s">
        <v>319</v>
      </c>
      <c r="E6" s="1248"/>
      <c r="F6" s="1248"/>
      <c r="G6" s="1228" t="s">
        <v>320</v>
      </c>
      <c r="H6" s="1228" t="s">
        <v>321</v>
      </c>
      <c r="I6" s="1228" t="s">
        <v>401</v>
      </c>
      <c r="J6" s="1228" t="s">
        <v>282</v>
      </c>
      <c r="K6" s="1236" t="s">
        <v>465</v>
      </c>
      <c r="L6" s="1228" t="s">
        <v>426</v>
      </c>
      <c r="M6" s="1257" t="s">
        <v>322</v>
      </c>
      <c r="N6" s="1257"/>
      <c r="O6" s="1257"/>
      <c r="P6" s="1257"/>
      <c r="Q6" s="1257"/>
      <c r="R6" s="1258"/>
      <c r="S6" s="1221" t="s">
        <v>525</v>
      </c>
      <c r="T6" s="1222"/>
      <c r="U6" s="1222"/>
      <c r="V6" s="1222"/>
      <c r="W6" s="1222"/>
      <c r="X6" s="1222"/>
      <c r="Y6" s="1222"/>
      <c r="Z6" s="1222"/>
      <c r="AA6" s="1222"/>
      <c r="AB6" s="1222"/>
      <c r="AC6" s="1222"/>
      <c r="AD6" s="1222"/>
      <c r="AE6" s="1222"/>
      <c r="AF6" s="1222"/>
      <c r="AG6" s="1222"/>
      <c r="AH6" s="1222"/>
      <c r="AI6" s="1222"/>
      <c r="AJ6" s="1222"/>
      <c r="AK6" s="1222"/>
      <c r="AL6" s="1222"/>
      <c r="AM6" s="1222"/>
      <c r="AN6" s="1222"/>
      <c r="AO6" s="1222"/>
      <c r="AP6" s="1222"/>
      <c r="AQ6" s="1223"/>
      <c r="AR6" s="1264" t="s">
        <v>524</v>
      </c>
      <c r="AS6" s="1217" t="s">
        <v>323</v>
      </c>
    </row>
    <row r="7" spans="1:45">
      <c r="A7" s="1225"/>
      <c r="B7" s="1229"/>
      <c r="C7" s="1232"/>
      <c r="D7" s="1249"/>
      <c r="E7" s="1249"/>
      <c r="F7" s="1249"/>
      <c r="G7" s="1234"/>
      <c r="H7" s="1234"/>
      <c r="I7" s="1234"/>
      <c r="J7" s="1234"/>
      <c r="K7" s="1237"/>
      <c r="L7" s="1102"/>
      <c r="M7" s="1281" t="s">
        <v>327</v>
      </c>
      <c r="N7" s="1259" t="s">
        <v>387</v>
      </c>
      <c r="O7" s="1278" t="s">
        <v>386</v>
      </c>
      <c r="P7" s="1278" t="s">
        <v>385</v>
      </c>
      <c r="Q7" s="1278" t="s">
        <v>384</v>
      </c>
      <c r="R7" s="1254" t="s">
        <v>383</v>
      </c>
      <c r="S7" s="1250" t="s">
        <v>387</v>
      </c>
      <c r="T7" s="1242"/>
      <c r="U7" s="1242"/>
      <c r="V7" s="1242"/>
      <c r="W7" s="1243"/>
      <c r="X7" s="1241" t="s">
        <v>386</v>
      </c>
      <c r="Y7" s="1242"/>
      <c r="Z7" s="1242"/>
      <c r="AA7" s="1242"/>
      <c r="AB7" s="1243"/>
      <c r="AC7" s="1241" t="s">
        <v>385</v>
      </c>
      <c r="AD7" s="1242"/>
      <c r="AE7" s="1242"/>
      <c r="AF7" s="1242"/>
      <c r="AG7" s="1243"/>
      <c r="AH7" s="1253" t="s">
        <v>384</v>
      </c>
      <c r="AI7" s="1242"/>
      <c r="AJ7" s="1242"/>
      <c r="AK7" s="1242"/>
      <c r="AL7" s="1243"/>
      <c r="AM7" s="1253" t="s">
        <v>383</v>
      </c>
      <c r="AN7" s="1242"/>
      <c r="AO7" s="1242"/>
      <c r="AP7" s="1242"/>
      <c r="AQ7" s="1284"/>
      <c r="AR7" s="1265"/>
      <c r="AS7" s="1218"/>
    </row>
    <row r="8" spans="1:45">
      <c r="A8" s="1226"/>
      <c r="B8" s="1229"/>
      <c r="C8" s="1119"/>
      <c r="D8" s="1249"/>
      <c r="E8" s="1249"/>
      <c r="F8" s="1249"/>
      <c r="G8" s="1267"/>
      <c r="H8" s="1246"/>
      <c r="I8" s="1246"/>
      <c r="J8" s="1235"/>
      <c r="K8" s="1237"/>
      <c r="L8" s="1235"/>
      <c r="M8" s="1282"/>
      <c r="N8" s="1260"/>
      <c r="O8" s="1279"/>
      <c r="P8" s="1279"/>
      <c r="Q8" s="1279"/>
      <c r="R8" s="1255"/>
      <c r="S8" s="1262" t="s">
        <v>292</v>
      </c>
      <c r="T8" s="1251" t="s">
        <v>293</v>
      </c>
      <c r="U8" s="1238" t="s">
        <v>416</v>
      </c>
      <c r="V8" s="1239"/>
      <c r="W8" s="1240"/>
      <c r="X8" s="1244" t="s">
        <v>292</v>
      </c>
      <c r="Y8" s="1251" t="s">
        <v>293</v>
      </c>
      <c r="Z8" s="1238" t="s">
        <v>416</v>
      </c>
      <c r="AA8" s="1239"/>
      <c r="AB8" s="1240"/>
      <c r="AC8" s="1244" t="s">
        <v>292</v>
      </c>
      <c r="AD8" s="1251" t="s">
        <v>293</v>
      </c>
      <c r="AE8" s="1238" t="s">
        <v>416</v>
      </c>
      <c r="AF8" s="1239"/>
      <c r="AG8" s="1240"/>
      <c r="AH8" s="1268" t="s">
        <v>292</v>
      </c>
      <c r="AI8" s="1251" t="s">
        <v>293</v>
      </c>
      <c r="AJ8" s="1238" t="s">
        <v>416</v>
      </c>
      <c r="AK8" s="1239"/>
      <c r="AL8" s="1240"/>
      <c r="AM8" s="1268" t="s">
        <v>292</v>
      </c>
      <c r="AN8" s="1251" t="s">
        <v>293</v>
      </c>
      <c r="AO8" s="1238" t="s">
        <v>416</v>
      </c>
      <c r="AP8" s="1239"/>
      <c r="AQ8" s="1285"/>
      <c r="AR8" s="1265"/>
      <c r="AS8" s="1219"/>
    </row>
    <row r="9" spans="1:45" ht="50.4" customHeight="1">
      <c r="A9" s="1227"/>
      <c r="B9" s="1230"/>
      <c r="C9" s="1233"/>
      <c r="D9" s="802" t="s">
        <v>324</v>
      </c>
      <c r="E9" s="802" t="s">
        <v>325</v>
      </c>
      <c r="F9" s="802" t="s">
        <v>326</v>
      </c>
      <c r="G9" s="1247"/>
      <c r="H9" s="1247"/>
      <c r="I9" s="1247"/>
      <c r="J9" s="1230"/>
      <c r="K9" s="1233"/>
      <c r="L9" s="1230"/>
      <c r="M9" s="1283"/>
      <c r="N9" s="1261"/>
      <c r="O9" s="1280"/>
      <c r="P9" s="1280"/>
      <c r="Q9" s="1280"/>
      <c r="R9" s="1256"/>
      <c r="S9" s="1263"/>
      <c r="T9" s="1252"/>
      <c r="U9" s="798" t="s">
        <v>414</v>
      </c>
      <c r="V9" s="798" t="s">
        <v>399</v>
      </c>
      <c r="W9" s="799" t="s">
        <v>415</v>
      </c>
      <c r="X9" s="1245"/>
      <c r="Y9" s="1252"/>
      <c r="Z9" s="798" t="s">
        <v>414</v>
      </c>
      <c r="AA9" s="798" t="s">
        <v>399</v>
      </c>
      <c r="AB9" s="799" t="s">
        <v>415</v>
      </c>
      <c r="AC9" s="1245"/>
      <c r="AD9" s="1252"/>
      <c r="AE9" s="798" t="s">
        <v>414</v>
      </c>
      <c r="AF9" s="798" t="s">
        <v>399</v>
      </c>
      <c r="AG9" s="799" t="s">
        <v>415</v>
      </c>
      <c r="AH9" s="1269"/>
      <c r="AI9" s="1252"/>
      <c r="AJ9" s="798" t="s">
        <v>414</v>
      </c>
      <c r="AK9" s="798" t="s">
        <v>399</v>
      </c>
      <c r="AL9" s="799" t="s">
        <v>415</v>
      </c>
      <c r="AM9" s="1269"/>
      <c r="AN9" s="1252"/>
      <c r="AO9" s="798" t="s">
        <v>414</v>
      </c>
      <c r="AP9" s="798" t="s">
        <v>399</v>
      </c>
      <c r="AQ9" s="797" t="s">
        <v>415</v>
      </c>
      <c r="AR9" s="1266"/>
      <c r="AS9" s="1220"/>
    </row>
    <row r="10" spans="1:45" ht="10.5" customHeight="1" thickBot="1">
      <c r="A10" s="796" t="s">
        <v>398</v>
      </c>
      <c r="B10" s="795" t="s">
        <v>397</v>
      </c>
      <c r="C10" s="794" t="s">
        <v>396</v>
      </c>
      <c r="D10" s="795" t="s">
        <v>395</v>
      </c>
      <c r="E10" s="794" t="s">
        <v>394</v>
      </c>
      <c r="F10" s="795" t="s">
        <v>393</v>
      </c>
      <c r="G10" s="794" t="s">
        <v>392</v>
      </c>
      <c r="H10" s="795" t="s">
        <v>391</v>
      </c>
      <c r="I10" s="794" t="s">
        <v>390</v>
      </c>
      <c r="J10" s="795" t="s">
        <v>389</v>
      </c>
      <c r="K10" s="794" t="s">
        <v>388</v>
      </c>
      <c r="L10" s="795" t="s">
        <v>460</v>
      </c>
      <c r="M10" s="794" t="s">
        <v>523</v>
      </c>
      <c r="N10" s="795" t="s">
        <v>459</v>
      </c>
      <c r="O10" s="794" t="s">
        <v>522</v>
      </c>
      <c r="P10" s="795" t="s">
        <v>458</v>
      </c>
      <c r="Q10" s="794" t="s">
        <v>521</v>
      </c>
      <c r="R10" s="795" t="s">
        <v>520</v>
      </c>
      <c r="S10" s="794" t="s">
        <v>519</v>
      </c>
      <c r="T10" s="795" t="s">
        <v>518</v>
      </c>
      <c r="U10" s="794" t="s">
        <v>517</v>
      </c>
      <c r="V10" s="795" t="s">
        <v>516</v>
      </c>
      <c r="W10" s="794" t="s">
        <v>515</v>
      </c>
      <c r="X10" s="795" t="s">
        <v>514</v>
      </c>
      <c r="Y10" s="794" t="s">
        <v>513</v>
      </c>
      <c r="Z10" s="795" t="s">
        <v>512</v>
      </c>
      <c r="AA10" s="794" t="s">
        <v>511</v>
      </c>
      <c r="AB10" s="795" t="s">
        <v>510</v>
      </c>
      <c r="AC10" s="794" t="s">
        <v>509</v>
      </c>
      <c r="AD10" s="795" t="s">
        <v>508</v>
      </c>
      <c r="AE10" s="794" t="s">
        <v>507</v>
      </c>
      <c r="AF10" s="795" t="s">
        <v>506</v>
      </c>
      <c r="AG10" s="794" t="s">
        <v>505</v>
      </c>
      <c r="AH10" s="795" t="s">
        <v>504</v>
      </c>
      <c r="AI10" s="794" t="s">
        <v>503</v>
      </c>
      <c r="AJ10" s="795" t="s">
        <v>502</v>
      </c>
      <c r="AK10" s="794" t="s">
        <v>501</v>
      </c>
      <c r="AL10" s="795" t="s">
        <v>500</v>
      </c>
      <c r="AM10" s="794" t="s">
        <v>499</v>
      </c>
      <c r="AN10" s="795" t="s">
        <v>498</v>
      </c>
      <c r="AO10" s="794" t="s">
        <v>497</v>
      </c>
      <c r="AP10" s="795" t="s">
        <v>496</v>
      </c>
      <c r="AQ10" s="794" t="s">
        <v>495</v>
      </c>
      <c r="AR10" s="795" t="s">
        <v>494</v>
      </c>
      <c r="AS10" s="794" t="s">
        <v>493</v>
      </c>
    </row>
    <row r="11" spans="1:45" ht="16.5" customHeight="1" thickTop="1">
      <c r="A11" s="793"/>
      <c r="B11" s="792"/>
      <c r="C11" s="791" t="s">
        <v>300</v>
      </c>
      <c r="D11" s="790"/>
      <c r="E11" s="790"/>
      <c r="F11" s="790"/>
      <c r="G11" s="790"/>
      <c r="H11" s="790"/>
      <c r="I11" s="790"/>
      <c r="J11" s="786"/>
      <c r="K11" s="789"/>
      <c r="L11" s="786"/>
      <c r="M11" s="785"/>
      <c r="N11" s="783"/>
      <c r="O11" s="780"/>
      <c r="P11" s="780"/>
      <c r="Q11" s="780"/>
      <c r="R11" s="779"/>
      <c r="S11" s="784"/>
      <c r="T11" s="780"/>
      <c r="U11" s="780"/>
      <c r="V11" s="780"/>
      <c r="W11" s="782"/>
      <c r="X11" s="783"/>
      <c r="Y11" s="780"/>
      <c r="Z11" s="780"/>
      <c r="AA11" s="780"/>
      <c r="AB11" s="782"/>
      <c r="AC11" s="783"/>
      <c r="AD11" s="780"/>
      <c r="AE11" s="780"/>
      <c r="AF11" s="780"/>
      <c r="AG11" s="782"/>
      <c r="AH11" s="781"/>
      <c r="AI11" s="780"/>
      <c r="AJ11" s="780"/>
      <c r="AK11" s="780"/>
      <c r="AL11" s="782"/>
      <c r="AM11" s="781"/>
      <c r="AN11" s="780"/>
      <c r="AO11" s="780"/>
      <c r="AP11" s="780"/>
      <c r="AQ11" s="779"/>
      <c r="AR11" s="778"/>
      <c r="AS11" s="778"/>
    </row>
    <row r="12" spans="1:45" ht="13.5" customHeight="1">
      <c r="A12" s="756">
        <v>1</v>
      </c>
      <c r="B12" s="755"/>
      <c r="C12" s="754" t="s">
        <v>301</v>
      </c>
      <c r="D12" s="753"/>
      <c r="E12" s="753"/>
      <c r="F12" s="753"/>
      <c r="G12" s="753"/>
      <c r="H12" s="753"/>
      <c r="I12" s="753"/>
      <c r="J12" s="751"/>
      <c r="K12" s="752"/>
      <c r="L12" s="751"/>
      <c r="M12" s="750"/>
      <c r="N12" s="748"/>
      <c r="O12" s="745"/>
      <c r="P12" s="745"/>
      <c r="Q12" s="745"/>
      <c r="R12" s="744"/>
      <c r="S12" s="749"/>
      <c r="T12" s="745"/>
      <c r="U12" s="745"/>
      <c r="V12" s="745"/>
      <c r="W12" s="747"/>
      <c r="X12" s="748"/>
      <c r="Y12" s="745"/>
      <c r="Z12" s="745"/>
      <c r="AA12" s="745"/>
      <c r="AB12" s="747"/>
      <c r="AC12" s="748"/>
      <c r="AD12" s="745"/>
      <c r="AE12" s="745"/>
      <c r="AF12" s="745"/>
      <c r="AG12" s="747"/>
      <c r="AH12" s="746"/>
      <c r="AI12" s="745"/>
      <c r="AJ12" s="745"/>
      <c r="AK12" s="745"/>
      <c r="AL12" s="747"/>
      <c r="AM12" s="746"/>
      <c r="AN12" s="745"/>
      <c r="AO12" s="745"/>
      <c r="AP12" s="745"/>
      <c r="AQ12" s="744"/>
      <c r="AR12" s="743"/>
      <c r="AS12" s="743"/>
    </row>
    <row r="13" spans="1:45" ht="13.5" customHeight="1">
      <c r="A13" s="756" t="s">
        <v>235</v>
      </c>
      <c r="B13" s="755"/>
      <c r="C13" s="754" t="s">
        <v>301</v>
      </c>
      <c r="D13" s="753"/>
      <c r="E13" s="753"/>
      <c r="F13" s="753"/>
      <c r="G13" s="753"/>
      <c r="H13" s="753"/>
      <c r="I13" s="753"/>
      <c r="J13" s="751"/>
      <c r="K13" s="752"/>
      <c r="L13" s="751"/>
      <c r="M13" s="750"/>
      <c r="N13" s="748"/>
      <c r="O13" s="745"/>
      <c r="P13" s="745"/>
      <c r="Q13" s="745"/>
      <c r="R13" s="744"/>
      <c r="S13" s="749"/>
      <c r="T13" s="745"/>
      <c r="U13" s="745"/>
      <c r="V13" s="745"/>
      <c r="W13" s="747"/>
      <c r="X13" s="748"/>
      <c r="Y13" s="745"/>
      <c r="Z13" s="745"/>
      <c r="AA13" s="745"/>
      <c r="AB13" s="747"/>
      <c r="AC13" s="748"/>
      <c r="AD13" s="745"/>
      <c r="AE13" s="745"/>
      <c r="AF13" s="745"/>
      <c r="AG13" s="747"/>
      <c r="AH13" s="746"/>
      <c r="AI13" s="745"/>
      <c r="AJ13" s="745"/>
      <c r="AK13" s="745"/>
      <c r="AL13" s="747"/>
      <c r="AM13" s="746"/>
      <c r="AN13" s="745"/>
      <c r="AO13" s="745"/>
      <c r="AP13" s="745"/>
      <c r="AQ13" s="744"/>
      <c r="AR13" s="743"/>
      <c r="AS13" s="743"/>
    </row>
    <row r="14" spans="1:45" ht="13.5" customHeight="1">
      <c r="A14" s="742" t="s">
        <v>168</v>
      </c>
      <c r="B14" s="741"/>
      <c r="C14" s="740" t="s">
        <v>301</v>
      </c>
      <c r="D14" s="739"/>
      <c r="E14" s="739"/>
      <c r="F14" s="739"/>
      <c r="G14" s="739"/>
      <c r="H14" s="739"/>
      <c r="I14" s="739"/>
      <c r="J14" s="737"/>
      <c r="K14" s="738"/>
      <c r="L14" s="737"/>
      <c r="M14" s="736"/>
      <c r="N14" s="734"/>
      <c r="O14" s="731"/>
      <c r="P14" s="731"/>
      <c r="Q14" s="731"/>
      <c r="R14" s="730"/>
      <c r="S14" s="735"/>
      <c r="T14" s="731"/>
      <c r="U14" s="731"/>
      <c r="V14" s="731"/>
      <c r="W14" s="733"/>
      <c r="X14" s="734"/>
      <c r="Y14" s="731"/>
      <c r="Z14" s="731"/>
      <c r="AA14" s="731"/>
      <c r="AB14" s="733"/>
      <c r="AC14" s="734"/>
      <c r="AD14" s="731"/>
      <c r="AE14" s="731"/>
      <c r="AF14" s="731"/>
      <c r="AG14" s="733"/>
      <c r="AH14" s="732"/>
      <c r="AI14" s="731"/>
      <c r="AJ14" s="731"/>
      <c r="AK14" s="731"/>
      <c r="AL14" s="733"/>
      <c r="AM14" s="732"/>
      <c r="AN14" s="731"/>
      <c r="AO14" s="731"/>
      <c r="AP14" s="731"/>
      <c r="AQ14" s="730"/>
      <c r="AR14" s="729"/>
      <c r="AS14" s="729"/>
    </row>
    <row r="15" spans="1:45" ht="16.5" customHeight="1">
      <c r="A15" s="432"/>
      <c r="B15" s="433"/>
      <c r="C15" s="788" t="s">
        <v>302</v>
      </c>
      <c r="D15" s="787"/>
      <c r="E15" s="787"/>
      <c r="F15" s="787"/>
      <c r="G15" s="787"/>
      <c r="H15" s="787"/>
      <c r="I15" s="787"/>
      <c r="J15" s="765"/>
      <c r="K15" s="766"/>
      <c r="L15" s="786"/>
      <c r="M15" s="785"/>
      <c r="N15" s="783"/>
      <c r="O15" s="780"/>
      <c r="P15" s="780"/>
      <c r="Q15" s="780"/>
      <c r="R15" s="779"/>
      <c r="S15" s="784"/>
      <c r="T15" s="780"/>
      <c r="U15" s="780"/>
      <c r="V15" s="780"/>
      <c r="W15" s="782"/>
      <c r="X15" s="783"/>
      <c r="Y15" s="780"/>
      <c r="Z15" s="780"/>
      <c r="AA15" s="780"/>
      <c r="AB15" s="782"/>
      <c r="AC15" s="783"/>
      <c r="AD15" s="780"/>
      <c r="AE15" s="780"/>
      <c r="AF15" s="780"/>
      <c r="AG15" s="782"/>
      <c r="AH15" s="781"/>
      <c r="AI15" s="780"/>
      <c r="AJ15" s="780"/>
      <c r="AK15" s="780"/>
      <c r="AL15" s="782"/>
      <c r="AM15" s="781"/>
      <c r="AN15" s="780"/>
      <c r="AO15" s="780"/>
      <c r="AP15" s="780"/>
      <c r="AQ15" s="779"/>
      <c r="AR15" s="778"/>
      <c r="AS15" s="778"/>
    </row>
    <row r="16" spans="1:45" ht="13.5" customHeight="1">
      <c r="A16" s="756" t="s">
        <v>424</v>
      </c>
      <c r="B16" s="755"/>
      <c r="C16" s="754" t="s">
        <v>301</v>
      </c>
      <c r="D16" s="753"/>
      <c r="E16" s="753"/>
      <c r="F16" s="753"/>
      <c r="G16" s="753"/>
      <c r="H16" s="753"/>
      <c r="I16" s="753"/>
      <c r="J16" s="751"/>
      <c r="K16" s="752"/>
      <c r="L16" s="751"/>
      <c r="M16" s="750"/>
      <c r="N16" s="748"/>
      <c r="O16" s="745"/>
      <c r="P16" s="745"/>
      <c r="Q16" s="745"/>
      <c r="R16" s="744"/>
      <c r="S16" s="749"/>
      <c r="T16" s="745"/>
      <c r="U16" s="745"/>
      <c r="V16" s="745"/>
      <c r="W16" s="747"/>
      <c r="X16" s="748"/>
      <c r="Y16" s="745"/>
      <c r="Z16" s="745"/>
      <c r="AA16" s="745"/>
      <c r="AB16" s="747"/>
      <c r="AC16" s="748"/>
      <c r="AD16" s="745"/>
      <c r="AE16" s="745"/>
      <c r="AF16" s="745"/>
      <c r="AG16" s="747"/>
      <c r="AH16" s="746"/>
      <c r="AI16" s="745"/>
      <c r="AJ16" s="745"/>
      <c r="AK16" s="745"/>
      <c r="AL16" s="747"/>
      <c r="AM16" s="746"/>
      <c r="AN16" s="745"/>
      <c r="AO16" s="745"/>
      <c r="AP16" s="745"/>
      <c r="AQ16" s="744"/>
      <c r="AR16" s="743"/>
      <c r="AS16" s="743"/>
    </row>
    <row r="17" spans="1:45" ht="13.5" customHeight="1">
      <c r="A17" s="756" t="s">
        <v>235</v>
      </c>
      <c r="B17" s="755"/>
      <c r="C17" s="754" t="s">
        <v>301</v>
      </c>
      <c r="D17" s="753"/>
      <c r="E17" s="753"/>
      <c r="F17" s="753"/>
      <c r="G17" s="753"/>
      <c r="H17" s="753"/>
      <c r="I17" s="753"/>
      <c r="J17" s="751"/>
      <c r="K17" s="752"/>
      <c r="L17" s="751"/>
      <c r="M17" s="750"/>
      <c r="N17" s="748"/>
      <c r="O17" s="745"/>
      <c r="P17" s="745"/>
      <c r="Q17" s="745"/>
      <c r="R17" s="744"/>
      <c r="S17" s="749"/>
      <c r="T17" s="745"/>
      <c r="U17" s="745"/>
      <c r="V17" s="745"/>
      <c r="W17" s="747"/>
      <c r="X17" s="748"/>
      <c r="Y17" s="745"/>
      <c r="Z17" s="745"/>
      <c r="AA17" s="745"/>
      <c r="AB17" s="747"/>
      <c r="AC17" s="748"/>
      <c r="AD17" s="745"/>
      <c r="AE17" s="745"/>
      <c r="AF17" s="745"/>
      <c r="AG17" s="747"/>
      <c r="AH17" s="746"/>
      <c r="AI17" s="745"/>
      <c r="AJ17" s="745"/>
      <c r="AK17" s="745"/>
      <c r="AL17" s="747"/>
      <c r="AM17" s="746"/>
      <c r="AN17" s="745"/>
      <c r="AO17" s="745"/>
      <c r="AP17" s="745"/>
      <c r="AQ17" s="744"/>
      <c r="AR17" s="743"/>
      <c r="AS17" s="743"/>
    </row>
    <row r="18" spans="1:45" ht="13.5" customHeight="1">
      <c r="A18" s="742" t="s">
        <v>235</v>
      </c>
      <c r="B18" s="741"/>
      <c r="C18" s="740" t="s">
        <v>301</v>
      </c>
      <c r="D18" s="739"/>
      <c r="E18" s="739"/>
      <c r="F18" s="739"/>
      <c r="G18" s="739"/>
      <c r="H18" s="739"/>
      <c r="I18" s="739"/>
      <c r="J18" s="737"/>
      <c r="K18" s="738"/>
      <c r="L18" s="777"/>
      <c r="M18" s="776"/>
      <c r="N18" s="774"/>
      <c r="O18" s="771"/>
      <c r="P18" s="771"/>
      <c r="Q18" s="771"/>
      <c r="R18" s="770"/>
      <c r="S18" s="775"/>
      <c r="T18" s="771"/>
      <c r="U18" s="771"/>
      <c r="V18" s="771"/>
      <c r="W18" s="773"/>
      <c r="X18" s="774"/>
      <c r="Y18" s="771"/>
      <c r="Z18" s="771"/>
      <c r="AA18" s="771"/>
      <c r="AB18" s="773"/>
      <c r="AC18" s="774"/>
      <c r="AD18" s="771"/>
      <c r="AE18" s="771"/>
      <c r="AF18" s="771"/>
      <c r="AG18" s="773"/>
      <c r="AH18" s="772"/>
      <c r="AI18" s="771"/>
      <c r="AJ18" s="771"/>
      <c r="AK18" s="771"/>
      <c r="AL18" s="773"/>
      <c r="AM18" s="772"/>
      <c r="AN18" s="771"/>
      <c r="AO18" s="771"/>
      <c r="AP18" s="771"/>
      <c r="AQ18" s="770"/>
      <c r="AR18" s="769"/>
      <c r="AS18" s="769"/>
    </row>
    <row r="19" spans="1:45" ht="16.5" customHeight="1">
      <c r="A19" s="434"/>
      <c r="B19" s="768"/>
      <c r="C19" s="435" t="s">
        <v>303</v>
      </c>
      <c r="D19" s="767"/>
      <c r="E19" s="767"/>
      <c r="F19" s="767"/>
      <c r="G19" s="767"/>
      <c r="H19" s="767"/>
      <c r="I19" s="767"/>
      <c r="J19" s="765"/>
      <c r="K19" s="766"/>
      <c r="L19" s="765"/>
      <c r="M19" s="764"/>
      <c r="N19" s="762"/>
      <c r="O19" s="759"/>
      <c r="P19" s="759"/>
      <c r="Q19" s="759"/>
      <c r="R19" s="758"/>
      <c r="S19" s="763"/>
      <c r="T19" s="759"/>
      <c r="U19" s="759"/>
      <c r="V19" s="759"/>
      <c r="W19" s="761"/>
      <c r="X19" s="762"/>
      <c r="Y19" s="759"/>
      <c r="Z19" s="759"/>
      <c r="AA19" s="759"/>
      <c r="AB19" s="761"/>
      <c r="AC19" s="762"/>
      <c r="AD19" s="759"/>
      <c r="AE19" s="759"/>
      <c r="AF19" s="759"/>
      <c r="AG19" s="761"/>
      <c r="AH19" s="760"/>
      <c r="AI19" s="759"/>
      <c r="AJ19" s="759"/>
      <c r="AK19" s="759"/>
      <c r="AL19" s="761"/>
      <c r="AM19" s="760"/>
      <c r="AN19" s="759"/>
      <c r="AO19" s="759"/>
      <c r="AP19" s="759"/>
      <c r="AQ19" s="758"/>
      <c r="AR19" s="757"/>
      <c r="AS19" s="757"/>
    </row>
    <row r="20" spans="1:45" ht="13.5" customHeight="1">
      <c r="A20" s="756" t="s">
        <v>235</v>
      </c>
      <c r="B20" s="755"/>
      <c r="C20" s="754" t="s">
        <v>301</v>
      </c>
      <c r="D20" s="753"/>
      <c r="E20" s="753"/>
      <c r="F20" s="753"/>
      <c r="G20" s="753"/>
      <c r="H20" s="753"/>
      <c r="I20" s="753"/>
      <c r="J20" s="751"/>
      <c r="K20" s="752"/>
      <c r="L20" s="751"/>
      <c r="M20" s="750"/>
      <c r="N20" s="748"/>
      <c r="O20" s="745"/>
      <c r="P20" s="745"/>
      <c r="Q20" s="745"/>
      <c r="R20" s="744"/>
      <c r="S20" s="749"/>
      <c r="T20" s="745"/>
      <c r="U20" s="745"/>
      <c r="V20" s="745"/>
      <c r="W20" s="747"/>
      <c r="X20" s="748"/>
      <c r="Y20" s="745"/>
      <c r="Z20" s="745"/>
      <c r="AA20" s="745"/>
      <c r="AB20" s="747"/>
      <c r="AC20" s="748"/>
      <c r="AD20" s="745"/>
      <c r="AE20" s="745"/>
      <c r="AF20" s="745"/>
      <c r="AG20" s="747"/>
      <c r="AH20" s="746"/>
      <c r="AI20" s="745"/>
      <c r="AJ20" s="745"/>
      <c r="AK20" s="745"/>
      <c r="AL20" s="747"/>
      <c r="AM20" s="746"/>
      <c r="AN20" s="745"/>
      <c r="AO20" s="745"/>
      <c r="AP20" s="745"/>
      <c r="AQ20" s="744"/>
      <c r="AR20" s="743"/>
      <c r="AS20" s="743"/>
    </row>
    <row r="21" spans="1:45" ht="13.5" customHeight="1">
      <c r="A21" s="756" t="s">
        <v>167</v>
      </c>
      <c r="B21" s="755"/>
      <c r="C21" s="754" t="s">
        <v>301</v>
      </c>
      <c r="D21" s="753"/>
      <c r="E21" s="753"/>
      <c r="F21" s="753"/>
      <c r="G21" s="753"/>
      <c r="H21" s="753"/>
      <c r="I21" s="753"/>
      <c r="J21" s="751"/>
      <c r="K21" s="752"/>
      <c r="L21" s="751"/>
      <c r="M21" s="750"/>
      <c r="N21" s="748"/>
      <c r="O21" s="745"/>
      <c r="P21" s="745"/>
      <c r="Q21" s="745"/>
      <c r="R21" s="744"/>
      <c r="S21" s="749"/>
      <c r="T21" s="745"/>
      <c r="U21" s="745"/>
      <c r="V21" s="745"/>
      <c r="W21" s="747"/>
      <c r="X21" s="748"/>
      <c r="Y21" s="745"/>
      <c r="Z21" s="745"/>
      <c r="AA21" s="745"/>
      <c r="AB21" s="747"/>
      <c r="AC21" s="748"/>
      <c r="AD21" s="745"/>
      <c r="AE21" s="745"/>
      <c r="AF21" s="745"/>
      <c r="AG21" s="747"/>
      <c r="AH21" s="746"/>
      <c r="AI21" s="745"/>
      <c r="AJ21" s="745"/>
      <c r="AK21" s="745"/>
      <c r="AL21" s="747"/>
      <c r="AM21" s="746"/>
      <c r="AN21" s="745"/>
      <c r="AO21" s="745"/>
      <c r="AP21" s="745"/>
      <c r="AQ21" s="744"/>
      <c r="AR21" s="743"/>
      <c r="AS21" s="743"/>
    </row>
    <row r="22" spans="1:45" ht="13.5" customHeight="1">
      <c r="A22" s="742" t="s">
        <v>235</v>
      </c>
      <c r="B22" s="741"/>
      <c r="C22" s="740" t="s">
        <v>301</v>
      </c>
      <c r="D22" s="739"/>
      <c r="E22" s="739"/>
      <c r="F22" s="739"/>
      <c r="G22" s="739"/>
      <c r="H22" s="739"/>
      <c r="I22" s="739"/>
      <c r="J22" s="737"/>
      <c r="K22" s="738"/>
      <c r="L22" s="737"/>
      <c r="M22" s="736"/>
      <c r="N22" s="734"/>
      <c r="O22" s="731"/>
      <c r="P22" s="731"/>
      <c r="Q22" s="731"/>
      <c r="R22" s="730"/>
      <c r="S22" s="735"/>
      <c r="T22" s="731"/>
      <c r="U22" s="731"/>
      <c r="V22" s="731"/>
      <c r="W22" s="733"/>
      <c r="X22" s="734"/>
      <c r="Y22" s="731"/>
      <c r="Z22" s="731"/>
      <c r="AA22" s="731"/>
      <c r="AB22" s="733"/>
      <c r="AC22" s="734"/>
      <c r="AD22" s="731"/>
      <c r="AE22" s="731"/>
      <c r="AF22" s="731"/>
      <c r="AG22" s="733"/>
      <c r="AH22" s="732"/>
      <c r="AI22" s="731"/>
      <c r="AJ22" s="731"/>
      <c r="AK22" s="731"/>
      <c r="AL22" s="733"/>
      <c r="AM22" s="732"/>
      <c r="AN22" s="731"/>
      <c r="AO22" s="731"/>
      <c r="AP22" s="731"/>
      <c r="AQ22" s="730"/>
      <c r="AR22" s="729"/>
      <c r="AS22" s="729"/>
    </row>
    <row r="23" spans="1:45" ht="16.5" customHeight="1">
      <c r="A23" s="434"/>
      <c r="B23" s="768"/>
      <c r="C23" s="435" t="s">
        <v>304</v>
      </c>
      <c r="D23" s="767"/>
      <c r="E23" s="767"/>
      <c r="F23" s="767"/>
      <c r="G23" s="767"/>
      <c r="H23" s="767"/>
      <c r="I23" s="767"/>
      <c r="J23" s="765"/>
      <c r="K23" s="766"/>
      <c r="L23" s="786"/>
      <c r="M23" s="785"/>
      <c r="N23" s="783"/>
      <c r="O23" s="780"/>
      <c r="P23" s="780"/>
      <c r="Q23" s="780"/>
      <c r="R23" s="779"/>
      <c r="S23" s="784"/>
      <c r="T23" s="780"/>
      <c r="U23" s="780"/>
      <c r="V23" s="780"/>
      <c r="W23" s="782"/>
      <c r="X23" s="783"/>
      <c r="Y23" s="780"/>
      <c r="Z23" s="780"/>
      <c r="AA23" s="780"/>
      <c r="AB23" s="782"/>
      <c r="AC23" s="783"/>
      <c r="AD23" s="780"/>
      <c r="AE23" s="780"/>
      <c r="AF23" s="780"/>
      <c r="AG23" s="782"/>
      <c r="AH23" s="781"/>
      <c r="AI23" s="780"/>
      <c r="AJ23" s="780"/>
      <c r="AK23" s="780"/>
      <c r="AL23" s="782"/>
      <c r="AM23" s="781"/>
      <c r="AN23" s="780"/>
      <c r="AO23" s="780"/>
      <c r="AP23" s="780"/>
      <c r="AQ23" s="779"/>
      <c r="AR23" s="778"/>
      <c r="AS23" s="778"/>
    </row>
    <row r="24" spans="1:45" ht="13.5" customHeight="1">
      <c r="A24" s="756" t="s">
        <v>235</v>
      </c>
      <c r="B24" s="755"/>
      <c r="C24" s="754" t="s">
        <v>301</v>
      </c>
      <c r="D24" s="753"/>
      <c r="E24" s="753"/>
      <c r="F24" s="753"/>
      <c r="G24" s="753"/>
      <c r="H24" s="753"/>
      <c r="I24" s="753"/>
      <c r="J24" s="751"/>
      <c r="K24" s="752"/>
      <c r="L24" s="751"/>
      <c r="M24" s="750"/>
      <c r="N24" s="748"/>
      <c r="O24" s="745"/>
      <c r="P24" s="745"/>
      <c r="Q24" s="745"/>
      <c r="R24" s="744"/>
      <c r="S24" s="749"/>
      <c r="T24" s="745"/>
      <c r="U24" s="745"/>
      <c r="V24" s="745"/>
      <c r="W24" s="747"/>
      <c r="X24" s="748"/>
      <c r="Y24" s="745"/>
      <c r="Z24" s="745"/>
      <c r="AA24" s="745"/>
      <c r="AB24" s="747"/>
      <c r="AC24" s="748"/>
      <c r="AD24" s="745"/>
      <c r="AE24" s="745"/>
      <c r="AF24" s="745"/>
      <c r="AG24" s="747"/>
      <c r="AH24" s="746"/>
      <c r="AI24" s="745"/>
      <c r="AJ24" s="745"/>
      <c r="AK24" s="745"/>
      <c r="AL24" s="747"/>
      <c r="AM24" s="746"/>
      <c r="AN24" s="745"/>
      <c r="AO24" s="745"/>
      <c r="AP24" s="745"/>
      <c r="AQ24" s="744"/>
      <c r="AR24" s="743"/>
      <c r="AS24" s="743"/>
    </row>
    <row r="25" spans="1:45" ht="13.5" customHeight="1">
      <c r="A25" s="756" t="s">
        <v>167</v>
      </c>
      <c r="B25" s="755"/>
      <c r="C25" s="754" t="s">
        <v>301</v>
      </c>
      <c r="D25" s="753"/>
      <c r="E25" s="753"/>
      <c r="F25" s="753"/>
      <c r="G25" s="753"/>
      <c r="H25" s="753"/>
      <c r="I25" s="753"/>
      <c r="J25" s="751"/>
      <c r="K25" s="752"/>
      <c r="L25" s="751"/>
      <c r="M25" s="750"/>
      <c r="N25" s="748"/>
      <c r="O25" s="745"/>
      <c r="P25" s="745"/>
      <c r="Q25" s="745"/>
      <c r="R25" s="744"/>
      <c r="S25" s="749"/>
      <c r="T25" s="745"/>
      <c r="U25" s="745"/>
      <c r="V25" s="745"/>
      <c r="W25" s="747"/>
      <c r="X25" s="748"/>
      <c r="Y25" s="745"/>
      <c r="Z25" s="745"/>
      <c r="AA25" s="745"/>
      <c r="AB25" s="747"/>
      <c r="AC25" s="748"/>
      <c r="AD25" s="745"/>
      <c r="AE25" s="745"/>
      <c r="AF25" s="745"/>
      <c r="AG25" s="747"/>
      <c r="AH25" s="746"/>
      <c r="AI25" s="745"/>
      <c r="AJ25" s="745"/>
      <c r="AK25" s="745"/>
      <c r="AL25" s="747"/>
      <c r="AM25" s="746"/>
      <c r="AN25" s="745"/>
      <c r="AO25" s="745"/>
      <c r="AP25" s="745"/>
      <c r="AQ25" s="744"/>
      <c r="AR25" s="743"/>
      <c r="AS25" s="743"/>
    </row>
    <row r="26" spans="1:45" ht="13.5" customHeight="1">
      <c r="A26" s="742" t="s">
        <v>235</v>
      </c>
      <c r="B26" s="741"/>
      <c r="C26" s="740" t="s">
        <v>301</v>
      </c>
      <c r="D26" s="739"/>
      <c r="E26" s="739"/>
      <c r="F26" s="739"/>
      <c r="G26" s="739"/>
      <c r="H26" s="739"/>
      <c r="I26" s="739"/>
      <c r="J26" s="737"/>
      <c r="K26" s="738"/>
      <c r="L26" s="777"/>
      <c r="M26" s="776"/>
      <c r="N26" s="774"/>
      <c r="O26" s="771"/>
      <c r="P26" s="771"/>
      <c r="Q26" s="771"/>
      <c r="R26" s="770"/>
      <c r="S26" s="775"/>
      <c r="T26" s="771"/>
      <c r="U26" s="771"/>
      <c r="V26" s="771"/>
      <c r="W26" s="773"/>
      <c r="X26" s="774"/>
      <c r="Y26" s="771"/>
      <c r="Z26" s="771"/>
      <c r="AA26" s="771"/>
      <c r="AB26" s="773"/>
      <c r="AC26" s="774"/>
      <c r="AD26" s="771"/>
      <c r="AE26" s="771"/>
      <c r="AF26" s="771"/>
      <c r="AG26" s="773"/>
      <c r="AH26" s="772"/>
      <c r="AI26" s="771"/>
      <c r="AJ26" s="771"/>
      <c r="AK26" s="771"/>
      <c r="AL26" s="773"/>
      <c r="AM26" s="772"/>
      <c r="AN26" s="771"/>
      <c r="AO26" s="771"/>
      <c r="AP26" s="771"/>
      <c r="AQ26" s="770"/>
      <c r="AR26" s="769"/>
      <c r="AS26" s="769"/>
    </row>
    <row r="27" spans="1:45" ht="16.5" customHeight="1">
      <c r="A27" s="434"/>
      <c r="B27" s="768"/>
      <c r="C27" s="435" t="s">
        <v>305</v>
      </c>
      <c r="D27" s="767"/>
      <c r="E27" s="767"/>
      <c r="F27" s="767"/>
      <c r="G27" s="767"/>
      <c r="H27" s="767"/>
      <c r="I27" s="767"/>
      <c r="J27" s="765"/>
      <c r="K27" s="766"/>
      <c r="L27" s="765"/>
      <c r="M27" s="764"/>
      <c r="N27" s="762"/>
      <c r="O27" s="759"/>
      <c r="P27" s="759"/>
      <c r="Q27" s="759"/>
      <c r="R27" s="758"/>
      <c r="S27" s="763"/>
      <c r="T27" s="759"/>
      <c r="U27" s="759"/>
      <c r="V27" s="759"/>
      <c r="W27" s="761"/>
      <c r="X27" s="762"/>
      <c r="Y27" s="759"/>
      <c r="Z27" s="759"/>
      <c r="AA27" s="759"/>
      <c r="AB27" s="761"/>
      <c r="AC27" s="762"/>
      <c r="AD27" s="759"/>
      <c r="AE27" s="759"/>
      <c r="AF27" s="759"/>
      <c r="AG27" s="761"/>
      <c r="AH27" s="760"/>
      <c r="AI27" s="759"/>
      <c r="AJ27" s="759"/>
      <c r="AK27" s="759"/>
      <c r="AL27" s="761"/>
      <c r="AM27" s="760"/>
      <c r="AN27" s="759"/>
      <c r="AO27" s="759"/>
      <c r="AP27" s="759"/>
      <c r="AQ27" s="758"/>
      <c r="AR27" s="757"/>
      <c r="AS27" s="757"/>
    </row>
    <row r="28" spans="1:45" ht="13.5" customHeight="1">
      <c r="A28" s="756" t="s">
        <v>235</v>
      </c>
      <c r="B28" s="755"/>
      <c r="C28" s="754" t="s">
        <v>301</v>
      </c>
      <c r="D28" s="753"/>
      <c r="E28" s="753"/>
      <c r="F28" s="753"/>
      <c r="G28" s="753"/>
      <c r="H28" s="753"/>
      <c r="I28" s="753"/>
      <c r="J28" s="751"/>
      <c r="K28" s="752"/>
      <c r="L28" s="751"/>
      <c r="M28" s="750"/>
      <c r="N28" s="748"/>
      <c r="O28" s="745"/>
      <c r="P28" s="745"/>
      <c r="Q28" s="745"/>
      <c r="R28" s="744"/>
      <c r="S28" s="749"/>
      <c r="T28" s="745"/>
      <c r="U28" s="745"/>
      <c r="V28" s="745"/>
      <c r="W28" s="747"/>
      <c r="X28" s="748"/>
      <c r="Y28" s="745"/>
      <c r="Z28" s="745"/>
      <c r="AA28" s="745"/>
      <c r="AB28" s="747"/>
      <c r="AC28" s="748"/>
      <c r="AD28" s="745"/>
      <c r="AE28" s="745"/>
      <c r="AF28" s="745"/>
      <c r="AG28" s="747"/>
      <c r="AH28" s="746"/>
      <c r="AI28" s="745"/>
      <c r="AJ28" s="745"/>
      <c r="AK28" s="745"/>
      <c r="AL28" s="747"/>
      <c r="AM28" s="746"/>
      <c r="AN28" s="745"/>
      <c r="AO28" s="745"/>
      <c r="AP28" s="745"/>
      <c r="AQ28" s="744"/>
      <c r="AR28" s="743"/>
      <c r="AS28" s="743"/>
    </row>
    <row r="29" spans="1:45" ht="13.5" customHeight="1">
      <c r="A29" s="756" t="s">
        <v>167</v>
      </c>
      <c r="B29" s="755"/>
      <c r="C29" s="754" t="s">
        <v>301</v>
      </c>
      <c r="D29" s="753"/>
      <c r="E29" s="753"/>
      <c r="F29" s="753"/>
      <c r="G29" s="753"/>
      <c r="H29" s="753"/>
      <c r="I29" s="753"/>
      <c r="J29" s="751"/>
      <c r="K29" s="752"/>
      <c r="L29" s="751"/>
      <c r="M29" s="750"/>
      <c r="N29" s="748"/>
      <c r="O29" s="745"/>
      <c r="P29" s="745"/>
      <c r="Q29" s="745"/>
      <c r="R29" s="744"/>
      <c r="S29" s="749"/>
      <c r="T29" s="745"/>
      <c r="U29" s="745"/>
      <c r="V29" s="745"/>
      <c r="W29" s="747"/>
      <c r="X29" s="748"/>
      <c r="Y29" s="745"/>
      <c r="Z29" s="745"/>
      <c r="AA29" s="745"/>
      <c r="AB29" s="747"/>
      <c r="AC29" s="748"/>
      <c r="AD29" s="745"/>
      <c r="AE29" s="745"/>
      <c r="AF29" s="745"/>
      <c r="AG29" s="747"/>
      <c r="AH29" s="746"/>
      <c r="AI29" s="745"/>
      <c r="AJ29" s="745"/>
      <c r="AK29" s="745"/>
      <c r="AL29" s="747"/>
      <c r="AM29" s="746"/>
      <c r="AN29" s="745"/>
      <c r="AO29" s="745"/>
      <c r="AP29" s="745"/>
      <c r="AQ29" s="744"/>
      <c r="AR29" s="743"/>
      <c r="AS29" s="743"/>
    </row>
    <row r="30" spans="1:45" ht="13.5" customHeight="1">
      <c r="A30" s="742" t="s">
        <v>235</v>
      </c>
      <c r="B30" s="741"/>
      <c r="C30" s="740" t="s">
        <v>301</v>
      </c>
      <c r="D30" s="739"/>
      <c r="E30" s="739"/>
      <c r="F30" s="739"/>
      <c r="G30" s="739"/>
      <c r="H30" s="739"/>
      <c r="I30" s="739"/>
      <c r="J30" s="737"/>
      <c r="K30" s="738"/>
      <c r="L30" s="737"/>
      <c r="M30" s="736"/>
      <c r="N30" s="734"/>
      <c r="O30" s="731"/>
      <c r="P30" s="731"/>
      <c r="Q30" s="731"/>
      <c r="R30" s="730"/>
      <c r="S30" s="735"/>
      <c r="T30" s="731"/>
      <c r="U30" s="731"/>
      <c r="V30" s="731"/>
      <c r="W30" s="733"/>
      <c r="X30" s="734"/>
      <c r="Y30" s="731"/>
      <c r="Z30" s="731"/>
      <c r="AA30" s="731"/>
      <c r="AB30" s="733"/>
      <c r="AC30" s="734"/>
      <c r="AD30" s="731"/>
      <c r="AE30" s="731"/>
      <c r="AF30" s="731"/>
      <c r="AG30" s="733"/>
      <c r="AH30" s="732"/>
      <c r="AI30" s="731"/>
      <c r="AJ30" s="731"/>
      <c r="AK30" s="731"/>
      <c r="AL30" s="733"/>
      <c r="AM30" s="732"/>
      <c r="AN30" s="731"/>
      <c r="AO30" s="731"/>
      <c r="AP30" s="731"/>
      <c r="AQ30" s="730"/>
      <c r="AR30" s="729"/>
      <c r="AS30" s="729"/>
    </row>
    <row r="31" spans="1:45" ht="16.5" customHeight="1">
      <c r="A31" s="434"/>
      <c r="B31" s="768"/>
      <c r="C31" s="435" t="s">
        <v>306</v>
      </c>
      <c r="D31" s="767"/>
      <c r="E31" s="767"/>
      <c r="F31" s="767"/>
      <c r="G31" s="767"/>
      <c r="H31" s="767"/>
      <c r="I31" s="767"/>
      <c r="J31" s="765"/>
      <c r="K31" s="766"/>
      <c r="L31" s="786"/>
      <c r="M31" s="785"/>
      <c r="N31" s="783"/>
      <c r="O31" s="780"/>
      <c r="P31" s="780"/>
      <c r="Q31" s="780"/>
      <c r="R31" s="779"/>
      <c r="S31" s="784"/>
      <c r="T31" s="780"/>
      <c r="U31" s="780"/>
      <c r="V31" s="780"/>
      <c r="W31" s="782"/>
      <c r="X31" s="783"/>
      <c r="Y31" s="780"/>
      <c r="Z31" s="780"/>
      <c r="AA31" s="780"/>
      <c r="AB31" s="782"/>
      <c r="AC31" s="783"/>
      <c r="AD31" s="780"/>
      <c r="AE31" s="780"/>
      <c r="AF31" s="780"/>
      <c r="AG31" s="782"/>
      <c r="AH31" s="781"/>
      <c r="AI31" s="780"/>
      <c r="AJ31" s="780"/>
      <c r="AK31" s="780"/>
      <c r="AL31" s="782"/>
      <c r="AM31" s="781"/>
      <c r="AN31" s="780"/>
      <c r="AO31" s="780"/>
      <c r="AP31" s="780"/>
      <c r="AQ31" s="779"/>
      <c r="AR31" s="778"/>
      <c r="AS31" s="778"/>
    </row>
    <row r="32" spans="1:45" ht="13.5" customHeight="1">
      <c r="A32" s="756" t="s">
        <v>235</v>
      </c>
      <c r="B32" s="755"/>
      <c r="C32" s="754" t="s">
        <v>301</v>
      </c>
      <c r="D32" s="753"/>
      <c r="E32" s="753"/>
      <c r="F32" s="753"/>
      <c r="G32" s="753"/>
      <c r="H32" s="753"/>
      <c r="I32" s="753"/>
      <c r="J32" s="751"/>
      <c r="K32" s="752"/>
      <c r="L32" s="751"/>
      <c r="M32" s="750"/>
      <c r="N32" s="748"/>
      <c r="O32" s="745"/>
      <c r="P32" s="745"/>
      <c r="Q32" s="745"/>
      <c r="R32" s="744"/>
      <c r="S32" s="749"/>
      <c r="T32" s="745"/>
      <c r="U32" s="745"/>
      <c r="V32" s="745"/>
      <c r="W32" s="747"/>
      <c r="X32" s="748"/>
      <c r="Y32" s="745"/>
      <c r="Z32" s="745"/>
      <c r="AA32" s="745"/>
      <c r="AB32" s="747"/>
      <c r="AC32" s="748"/>
      <c r="AD32" s="745"/>
      <c r="AE32" s="745"/>
      <c r="AF32" s="745"/>
      <c r="AG32" s="747"/>
      <c r="AH32" s="746"/>
      <c r="AI32" s="745"/>
      <c r="AJ32" s="745"/>
      <c r="AK32" s="745"/>
      <c r="AL32" s="747"/>
      <c r="AM32" s="746"/>
      <c r="AN32" s="745"/>
      <c r="AO32" s="745"/>
      <c r="AP32" s="745"/>
      <c r="AQ32" s="744"/>
      <c r="AR32" s="743"/>
      <c r="AS32" s="743"/>
    </row>
    <row r="33" spans="1:45" ht="13.5" customHeight="1">
      <c r="A33" s="756" t="s">
        <v>167</v>
      </c>
      <c r="B33" s="755"/>
      <c r="C33" s="754" t="s">
        <v>301</v>
      </c>
      <c r="D33" s="753"/>
      <c r="E33" s="753"/>
      <c r="F33" s="753"/>
      <c r="G33" s="753"/>
      <c r="H33" s="753"/>
      <c r="I33" s="753"/>
      <c r="J33" s="751"/>
      <c r="K33" s="752"/>
      <c r="L33" s="751"/>
      <c r="M33" s="750"/>
      <c r="N33" s="748"/>
      <c r="O33" s="745"/>
      <c r="P33" s="745"/>
      <c r="Q33" s="745"/>
      <c r="R33" s="744"/>
      <c r="S33" s="749"/>
      <c r="T33" s="745"/>
      <c r="U33" s="745"/>
      <c r="V33" s="745"/>
      <c r="W33" s="747"/>
      <c r="X33" s="748"/>
      <c r="Y33" s="745"/>
      <c r="Z33" s="745"/>
      <c r="AA33" s="745"/>
      <c r="AB33" s="747"/>
      <c r="AC33" s="748"/>
      <c r="AD33" s="745"/>
      <c r="AE33" s="745"/>
      <c r="AF33" s="745"/>
      <c r="AG33" s="747"/>
      <c r="AH33" s="746"/>
      <c r="AI33" s="745"/>
      <c r="AJ33" s="745"/>
      <c r="AK33" s="745"/>
      <c r="AL33" s="747"/>
      <c r="AM33" s="746"/>
      <c r="AN33" s="745"/>
      <c r="AO33" s="745"/>
      <c r="AP33" s="745"/>
      <c r="AQ33" s="744"/>
      <c r="AR33" s="743"/>
      <c r="AS33" s="743"/>
    </row>
    <row r="34" spans="1:45" ht="13.5" customHeight="1">
      <c r="A34" s="742" t="s">
        <v>235</v>
      </c>
      <c r="B34" s="741"/>
      <c r="C34" s="740" t="s">
        <v>301</v>
      </c>
      <c r="D34" s="739"/>
      <c r="E34" s="739"/>
      <c r="F34" s="739"/>
      <c r="G34" s="739"/>
      <c r="H34" s="739"/>
      <c r="I34" s="739"/>
      <c r="J34" s="737"/>
      <c r="K34" s="738"/>
      <c r="L34" s="777"/>
      <c r="M34" s="776"/>
      <c r="N34" s="774"/>
      <c r="O34" s="771"/>
      <c r="P34" s="771"/>
      <c r="Q34" s="771"/>
      <c r="R34" s="770"/>
      <c r="S34" s="775"/>
      <c r="T34" s="771"/>
      <c r="U34" s="771"/>
      <c r="V34" s="771"/>
      <c r="W34" s="773"/>
      <c r="X34" s="774"/>
      <c r="Y34" s="771"/>
      <c r="Z34" s="771"/>
      <c r="AA34" s="771"/>
      <c r="AB34" s="773"/>
      <c r="AC34" s="774"/>
      <c r="AD34" s="771"/>
      <c r="AE34" s="771"/>
      <c r="AF34" s="771"/>
      <c r="AG34" s="773"/>
      <c r="AH34" s="772"/>
      <c r="AI34" s="771"/>
      <c r="AJ34" s="771"/>
      <c r="AK34" s="771"/>
      <c r="AL34" s="773"/>
      <c r="AM34" s="772"/>
      <c r="AN34" s="771"/>
      <c r="AO34" s="771"/>
      <c r="AP34" s="771"/>
      <c r="AQ34" s="770"/>
      <c r="AR34" s="769"/>
      <c r="AS34" s="769"/>
    </row>
    <row r="35" spans="1:45" ht="16.5" customHeight="1">
      <c r="A35" s="434"/>
      <c r="B35" s="768"/>
      <c r="C35" s="435" t="s">
        <v>307</v>
      </c>
      <c r="D35" s="767"/>
      <c r="E35" s="767"/>
      <c r="F35" s="767"/>
      <c r="G35" s="767"/>
      <c r="H35" s="767"/>
      <c r="I35" s="767"/>
      <c r="J35" s="765"/>
      <c r="K35" s="766"/>
      <c r="L35" s="765"/>
      <c r="M35" s="764"/>
      <c r="N35" s="762"/>
      <c r="O35" s="759"/>
      <c r="P35" s="759"/>
      <c r="Q35" s="759"/>
      <c r="R35" s="758"/>
      <c r="S35" s="763"/>
      <c r="T35" s="759"/>
      <c r="U35" s="759"/>
      <c r="V35" s="759"/>
      <c r="W35" s="761"/>
      <c r="X35" s="762"/>
      <c r="Y35" s="759"/>
      <c r="Z35" s="759"/>
      <c r="AA35" s="759"/>
      <c r="AB35" s="761"/>
      <c r="AC35" s="762"/>
      <c r="AD35" s="759"/>
      <c r="AE35" s="759"/>
      <c r="AF35" s="759"/>
      <c r="AG35" s="761"/>
      <c r="AH35" s="760"/>
      <c r="AI35" s="759"/>
      <c r="AJ35" s="759"/>
      <c r="AK35" s="759"/>
      <c r="AL35" s="761"/>
      <c r="AM35" s="760"/>
      <c r="AN35" s="759"/>
      <c r="AO35" s="759"/>
      <c r="AP35" s="759"/>
      <c r="AQ35" s="758"/>
      <c r="AR35" s="757"/>
      <c r="AS35" s="757"/>
    </row>
    <row r="36" spans="1:45" ht="13.5" customHeight="1">
      <c r="A36" s="756" t="s">
        <v>235</v>
      </c>
      <c r="B36" s="755"/>
      <c r="C36" s="754" t="s">
        <v>301</v>
      </c>
      <c r="D36" s="753"/>
      <c r="E36" s="753"/>
      <c r="F36" s="753"/>
      <c r="G36" s="753"/>
      <c r="H36" s="753"/>
      <c r="I36" s="753"/>
      <c r="J36" s="751"/>
      <c r="K36" s="752"/>
      <c r="L36" s="751"/>
      <c r="M36" s="750"/>
      <c r="N36" s="748"/>
      <c r="O36" s="745"/>
      <c r="P36" s="745"/>
      <c r="Q36" s="745"/>
      <c r="R36" s="744"/>
      <c r="S36" s="749"/>
      <c r="T36" s="745"/>
      <c r="U36" s="745"/>
      <c r="V36" s="745"/>
      <c r="W36" s="747"/>
      <c r="X36" s="748"/>
      <c r="Y36" s="745"/>
      <c r="Z36" s="745"/>
      <c r="AA36" s="745"/>
      <c r="AB36" s="747"/>
      <c r="AC36" s="748"/>
      <c r="AD36" s="745"/>
      <c r="AE36" s="745"/>
      <c r="AF36" s="745"/>
      <c r="AG36" s="747"/>
      <c r="AH36" s="746"/>
      <c r="AI36" s="745"/>
      <c r="AJ36" s="745"/>
      <c r="AK36" s="745"/>
      <c r="AL36" s="747"/>
      <c r="AM36" s="746"/>
      <c r="AN36" s="745"/>
      <c r="AO36" s="745"/>
      <c r="AP36" s="745"/>
      <c r="AQ36" s="744"/>
      <c r="AR36" s="743"/>
      <c r="AS36" s="743"/>
    </row>
    <row r="37" spans="1:45" ht="13.5" customHeight="1">
      <c r="A37" s="756" t="s">
        <v>167</v>
      </c>
      <c r="B37" s="755"/>
      <c r="C37" s="754" t="s">
        <v>301</v>
      </c>
      <c r="D37" s="753"/>
      <c r="E37" s="753"/>
      <c r="F37" s="753"/>
      <c r="G37" s="753"/>
      <c r="H37" s="753"/>
      <c r="I37" s="753"/>
      <c r="J37" s="751"/>
      <c r="K37" s="752"/>
      <c r="L37" s="751"/>
      <c r="M37" s="750"/>
      <c r="N37" s="748"/>
      <c r="O37" s="745"/>
      <c r="P37" s="745"/>
      <c r="Q37" s="745"/>
      <c r="R37" s="744"/>
      <c r="S37" s="749"/>
      <c r="T37" s="745"/>
      <c r="U37" s="745"/>
      <c r="V37" s="745"/>
      <c r="W37" s="747"/>
      <c r="X37" s="748"/>
      <c r="Y37" s="745"/>
      <c r="Z37" s="745"/>
      <c r="AA37" s="745"/>
      <c r="AB37" s="747"/>
      <c r="AC37" s="748"/>
      <c r="AD37" s="745"/>
      <c r="AE37" s="745"/>
      <c r="AF37" s="745"/>
      <c r="AG37" s="747"/>
      <c r="AH37" s="746"/>
      <c r="AI37" s="745"/>
      <c r="AJ37" s="745"/>
      <c r="AK37" s="745"/>
      <c r="AL37" s="747"/>
      <c r="AM37" s="746"/>
      <c r="AN37" s="745"/>
      <c r="AO37" s="745"/>
      <c r="AP37" s="745"/>
      <c r="AQ37" s="744"/>
      <c r="AR37" s="743"/>
      <c r="AS37" s="743"/>
    </row>
    <row r="38" spans="1:45" ht="13.5" customHeight="1">
      <c r="A38" s="742" t="s">
        <v>235</v>
      </c>
      <c r="B38" s="741"/>
      <c r="C38" s="740" t="s">
        <v>301</v>
      </c>
      <c r="D38" s="739"/>
      <c r="E38" s="739"/>
      <c r="F38" s="739"/>
      <c r="G38" s="739"/>
      <c r="H38" s="739"/>
      <c r="I38" s="739"/>
      <c r="J38" s="737"/>
      <c r="K38" s="738"/>
      <c r="L38" s="737"/>
      <c r="M38" s="736"/>
      <c r="N38" s="734"/>
      <c r="O38" s="731"/>
      <c r="P38" s="731"/>
      <c r="Q38" s="731"/>
      <c r="R38" s="730"/>
      <c r="S38" s="735"/>
      <c r="T38" s="731"/>
      <c r="U38" s="731"/>
      <c r="V38" s="731"/>
      <c r="W38" s="733"/>
      <c r="X38" s="734"/>
      <c r="Y38" s="731"/>
      <c r="Z38" s="731"/>
      <c r="AA38" s="731"/>
      <c r="AB38" s="733"/>
      <c r="AC38" s="734"/>
      <c r="AD38" s="731"/>
      <c r="AE38" s="731"/>
      <c r="AF38" s="731"/>
      <c r="AG38" s="733"/>
      <c r="AH38" s="732"/>
      <c r="AI38" s="731"/>
      <c r="AJ38" s="731"/>
      <c r="AK38" s="731"/>
      <c r="AL38" s="733"/>
      <c r="AM38" s="732"/>
      <c r="AN38" s="731"/>
      <c r="AO38" s="731"/>
      <c r="AP38" s="731"/>
      <c r="AQ38" s="730"/>
      <c r="AR38" s="729"/>
      <c r="AS38" s="729"/>
    </row>
    <row r="39" spans="1:45" ht="16.5" customHeight="1">
      <c r="A39" s="434"/>
      <c r="B39" s="768"/>
      <c r="C39" s="435" t="s">
        <v>308</v>
      </c>
      <c r="D39" s="767"/>
      <c r="E39" s="767"/>
      <c r="F39" s="767"/>
      <c r="G39" s="767"/>
      <c r="H39" s="767"/>
      <c r="I39" s="767"/>
      <c r="J39" s="765"/>
      <c r="K39" s="766"/>
      <c r="L39" s="786"/>
      <c r="M39" s="785"/>
      <c r="N39" s="783"/>
      <c r="O39" s="780"/>
      <c r="P39" s="780"/>
      <c r="Q39" s="780"/>
      <c r="R39" s="779"/>
      <c r="S39" s="784"/>
      <c r="T39" s="780"/>
      <c r="U39" s="780"/>
      <c r="V39" s="780"/>
      <c r="W39" s="782"/>
      <c r="X39" s="783"/>
      <c r="Y39" s="780"/>
      <c r="Z39" s="780"/>
      <c r="AA39" s="780"/>
      <c r="AB39" s="782"/>
      <c r="AC39" s="783"/>
      <c r="AD39" s="780"/>
      <c r="AE39" s="780"/>
      <c r="AF39" s="780"/>
      <c r="AG39" s="782"/>
      <c r="AH39" s="781"/>
      <c r="AI39" s="780"/>
      <c r="AJ39" s="780"/>
      <c r="AK39" s="780"/>
      <c r="AL39" s="782"/>
      <c r="AM39" s="781"/>
      <c r="AN39" s="780"/>
      <c r="AO39" s="780"/>
      <c r="AP39" s="780"/>
      <c r="AQ39" s="779"/>
      <c r="AR39" s="778"/>
      <c r="AS39" s="778"/>
    </row>
    <row r="40" spans="1:45" ht="13.5" customHeight="1">
      <c r="A40" s="756" t="s">
        <v>235</v>
      </c>
      <c r="B40" s="755"/>
      <c r="C40" s="754" t="s">
        <v>301</v>
      </c>
      <c r="D40" s="753"/>
      <c r="E40" s="753"/>
      <c r="F40" s="753"/>
      <c r="G40" s="753"/>
      <c r="H40" s="753"/>
      <c r="I40" s="753"/>
      <c r="J40" s="751"/>
      <c r="K40" s="752"/>
      <c r="L40" s="751"/>
      <c r="M40" s="750"/>
      <c r="N40" s="748"/>
      <c r="O40" s="745"/>
      <c r="P40" s="745"/>
      <c r="Q40" s="745"/>
      <c r="R40" s="744"/>
      <c r="S40" s="749"/>
      <c r="T40" s="745"/>
      <c r="U40" s="745"/>
      <c r="V40" s="745"/>
      <c r="W40" s="747"/>
      <c r="X40" s="748"/>
      <c r="Y40" s="745"/>
      <c r="Z40" s="745"/>
      <c r="AA40" s="745"/>
      <c r="AB40" s="747"/>
      <c r="AC40" s="748"/>
      <c r="AD40" s="745"/>
      <c r="AE40" s="745"/>
      <c r="AF40" s="745"/>
      <c r="AG40" s="747"/>
      <c r="AH40" s="746"/>
      <c r="AI40" s="745"/>
      <c r="AJ40" s="745"/>
      <c r="AK40" s="745"/>
      <c r="AL40" s="747"/>
      <c r="AM40" s="746"/>
      <c r="AN40" s="745"/>
      <c r="AO40" s="745"/>
      <c r="AP40" s="745"/>
      <c r="AQ40" s="744"/>
      <c r="AR40" s="743"/>
      <c r="AS40" s="743"/>
    </row>
    <row r="41" spans="1:45" ht="13.5" customHeight="1">
      <c r="A41" s="756" t="s">
        <v>167</v>
      </c>
      <c r="B41" s="755"/>
      <c r="C41" s="754" t="s">
        <v>301</v>
      </c>
      <c r="D41" s="753"/>
      <c r="E41" s="753"/>
      <c r="F41" s="753"/>
      <c r="G41" s="753"/>
      <c r="H41" s="753"/>
      <c r="I41" s="753"/>
      <c r="J41" s="751"/>
      <c r="K41" s="752"/>
      <c r="L41" s="751"/>
      <c r="M41" s="750"/>
      <c r="N41" s="748"/>
      <c r="O41" s="745"/>
      <c r="P41" s="745"/>
      <c r="Q41" s="745"/>
      <c r="R41" s="744"/>
      <c r="S41" s="749"/>
      <c r="T41" s="745"/>
      <c r="U41" s="745"/>
      <c r="V41" s="745"/>
      <c r="W41" s="747"/>
      <c r="X41" s="748"/>
      <c r="Y41" s="745"/>
      <c r="Z41" s="745"/>
      <c r="AA41" s="745"/>
      <c r="AB41" s="747"/>
      <c r="AC41" s="748"/>
      <c r="AD41" s="745"/>
      <c r="AE41" s="745"/>
      <c r="AF41" s="745"/>
      <c r="AG41" s="747"/>
      <c r="AH41" s="746"/>
      <c r="AI41" s="745"/>
      <c r="AJ41" s="745"/>
      <c r="AK41" s="745"/>
      <c r="AL41" s="747"/>
      <c r="AM41" s="746"/>
      <c r="AN41" s="745"/>
      <c r="AO41" s="745"/>
      <c r="AP41" s="745"/>
      <c r="AQ41" s="744"/>
      <c r="AR41" s="743"/>
      <c r="AS41" s="743"/>
    </row>
    <row r="42" spans="1:45" ht="13.5" customHeight="1">
      <c r="A42" s="742" t="s">
        <v>235</v>
      </c>
      <c r="B42" s="741"/>
      <c r="C42" s="740" t="s">
        <v>301</v>
      </c>
      <c r="D42" s="739"/>
      <c r="E42" s="739"/>
      <c r="F42" s="739"/>
      <c r="G42" s="739"/>
      <c r="H42" s="739"/>
      <c r="I42" s="739"/>
      <c r="J42" s="737"/>
      <c r="K42" s="738"/>
      <c r="L42" s="777"/>
      <c r="M42" s="776"/>
      <c r="N42" s="774"/>
      <c r="O42" s="771"/>
      <c r="P42" s="771"/>
      <c r="Q42" s="771"/>
      <c r="R42" s="770"/>
      <c r="S42" s="775"/>
      <c r="T42" s="771"/>
      <c r="U42" s="771"/>
      <c r="V42" s="771"/>
      <c r="W42" s="773"/>
      <c r="X42" s="774"/>
      <c r="Y42" s="771"/>
      <c r="Z42" s="771"/>
      <c r="AA42" s="771"/>
      <c r="AB42" s="773"/>
      <c r="AC42" s="774"/>
      <c r="AD42" s="771"/>
      <c r="AE42" s="771"/>
      <c r="AF42" s="771"/>
      <c r="AG42" s="773"/>
      <c r="AH42" s="772"/>
      <c r="AI42" s="771"/>
      <c r="AJ42" s="771"/>
      <c r="AK42" s="771"/>
      <c r="AL42" s="773"/>
      <c r="AM42" s="772"/>
      <c r="AN42" s="771"/>
      <c r="AO42" s="771"/>
      <c r="AP42" s="771"/>
      <c r="AQ42" s="770"/>
      <c r="AR42" s="769"/>
      <c r="AS42" s="769"/>
    </row>
    <row r="43" spans="1:45" ht="16.5" customHeight="1">
      <c r="A43" s="434"/>
      <c r="B43" s="768"/>
      <c r="C43" s="435" t="s">
        <v>309</v>
      </c>
      <c r="D43" s="767"/>
      <c r="E43" s="767"/>
      <c r="F43" s="767"/>
      <c r="G43" s="767"/>
      <c r="H43" s="767"/>
      <c r="I43" s="767"/>
      <c r="J43" s="765"/>
      <c r="K43" s="766"/>
      <c r="L43" s="765"/>
      <c r="M43" s="764"/>
      <c r="N43" s="762"/>
      <c r="O43" s="759"/>
      <c r="P43" s="759"/>
      <c r="Q43" s="759"/>
      <c r="R43" s="758"/>
      <c r="S43" s="763"/>
      <c r="T43" s="759"/>
      <c r="U43" s="759"/>
      <c r="V43" s="759"/>
      <c r="W43" s="761"/>
      <c r="X43" s="762"/>
      <c r="Y43" s="759"/>
      <c r="Z43" s="759"/>
      <c r="AA43" s="759"/>
      <c r="AB43" s="761"/>
      <c r="AC43" s="762"/>
      <c r="AD43" s="759"/>
      <c r="AE43" s="759"/>
      <c r="AF43" s="759"/>
      <c r="AG43" s="761"/>
      <c r="AH43" s="760"/>
      <c r="AI43" s="759"/>
      <c r="AJ43" s="759"/>
      <c r="AK43" s="759"/>
      <c r="AL43" s="761"/>
      <c r="AM43" s="760"/>
      <c r="AN43" s="759"/>
      <c r="AO43" s="759"/>
      <c r="AP43" s="759"/>
      <c r="AQ43" s="758"/>
      <c r="AR43" s="757"/>
      <c r="AS43" s="757"/>
    </row>
    <row r="44" spans="1:45" ht="13.5" customHeight="1">
      <c r="A44" s="756" t="s">
        <v>235</v>
      </c>
      <c r="B44" s="755"/>
      <c r="C44" s="754" t="s">
        <v>301</v>
      </c>
      <c r="D44" s="753"/>
      <c r="E44" s="753"/>
      <c r="F44" s="753"/>
      <c r="G44" s="753"/>
      <c r="H44" s="753"/>
      <c r="I44" s="753"/>
      <c r="J44" s="751"/>
      <c r="K44" s="752"/>
      <c r="L44" s="751"/>
      <c r="M44" s="750"/>
      <c r="N44" s="748"/>
      <c r="O44" s="745"/>
      <c r="P44" s="745"/>
      <c r="Q44" s="745"/>
      <c r="R44" s="744"/>
      <c r="S44" s="749"/>
      <c r="T44" s="745"/>
      <c r="U44" s="745"/>
      <c r="V44" s="745"/>
      <c r="W44" s="747"/>
      <c r="X44" s="748"/>
      <c r="Y44" s="745"/>
      <c r="Z44" s="745"/>
      <c r="AA44" s="745"/>
      <c r="AB44" s="747"/>
      <c r="AC44" s="748"/>
      <c r="AD44" s="745"/>
      <c r="AE44" s="745"/>
      <c r="AF44" s="745"/>
      <c r="AG44" s="747"/>
      <c r="AH44" s="746"/>
      <c r="AI44" s="745"/>
      <c r="AJ44" s="745"/>
      <c r="AK44" s="745"/>
      <c r="AL44" s="747"/>
      <c r="AM44" s="746"/>
      <c r="AN44" s="745"/>
      <c r="AO44" s="745"/>
      <c r="AP44" s="745"/>
      <c r="AQ44" s="744"/>
      <c r="AR44" s="743"/>
      <c r="AS44" s="743"/>
    </row>
    <row r="45" spans="1:45" ht="13.5" customHeight="1">
      <c r="A45" s="756" t="s">
        <v>167</v>
      </c>
      <c r="B45" s="755"/>
      <c r="C45" s="754" t="s">
        <v>301</v>
      </c>
      <c r="D45" s="753"/>
      <c r="E45" s="753"/>
      <c r="F45" s="753"/>
      <c r="G45" s="753"/>
      <c r="H45" s="753"/>
      <c r="I45" s="753"/>
      <c r="J45" s="751"/>
      <c r="K45" s="752"/>
      <c r="L45" s="751"/>
      <c r="M45" s="750"/>
      <c r="N45" s="748"/>
      <c r="O45" s="745"/>
      <c r="P45" s="745"/>
      <c r="Q45" s="745"/>
      <c r="R45" s="744"/>
      <c r="S45" s="749"/>
      <c r="T45" s="745"/>
      <c r="U45" s="745"/>
      <c r="V45" s="745"/>
      <c r="W45" s="747"/>
      <c r="X45" s="748"/>
      <c r="Y45" s="745"/>
      <c r="Z45" s="745"/>
      <c r="AA45" s="745"/>
      <c r="AB45" s="747"/>
      <c r="AC45" s="748"/>
      <c r="AD45" s="745"/>
      <c r="AE45" s="745"/>
      <c r="AF45" s="745"/>
      <c r="AG45" s="747"/>
      <c r="AH45" s="746"/>
      <c r="AI45" s="745"/>
      <c r="AJ45" s="745"/>
      <c r="AK45" s="745"/>
      <c r="AL45" s="747"/>
      <c r="AM45" s="746"/>
      <c r="AN45" s="745"/>
      <c r="AO45" s="745"/>
      <c r="AP45" s="745"/>
      <c r="AQ45" s="744"/>
      <c r="AR45" s="743"/>
      <c r="AS45" s="743"/>
    </row>
    <row r="46" spans="1:45" ht="13.5" customHeight="1">
      <c r="A46" s="742" t="s">
        <v>235</v>
      </c>
      <c r="B46" s="741"/>
      <c r="C46" s="740" t="s">
        <v>301</v>
      </c>
      <c r="D46" s="739"/>
      <c r="E46" s="739"/>
      <c r="F46" s="739"/>
      <c r="G46" s="739"/>
      <c r="H46" s="739"/>
      <c r="I46" s="739"/>
      <c r="J46" s="737"/>
      <c r="K46" s="738"/>
      <c r="L46" s="737"/>
      <c r="M46" s="736"/>
      <c r="N46" s="734"/>
      <c r="O46" s="731"/>
      <c r="P46" s="731"/>
      <c r="Q46" s="731"/>
      <c r="R46" s="730"/>
      <c r="S46" s="735"/>
      <c r="T46" s="731"/>
      <c r="U46" s="731"/>
      <c r="V46" s="731"/>
      <c r="W46" s="733"/>
      <c r="X46" s="734"/>
      <c r="Y46" s="731"/>
      <c r="Z46" s="731"/>
      <c r="AA46" s="731"/>
      <c r="AB46" s="733"/>
      <c r="AC46" s="734"/>
      <c r="AD46" s="731"/>
      <c r="AE46" s="731"/>
      <c r="AF46" s="731"/>
      <c r="AG46" s="733"/>
      <c r="AH46" s="732"/>
      <c r="AI46" s="731"/>
      <c r="AJ46" s="731"/>
      <c r="AK46" s="731"/>
      <c r="AL46" s="733"/>
      <c r="AM46" s="732"/>
      <c r="AN46" s="731"/>
      <c r="AO46" s="731"/>
      <c r="AP46" s="731"/>
      <c r="AQ46" s="730"/>
      <c r="AR46" s="729"/>
      <c r="AS46" s="729"/>
    </row>
    <row r="47" spans="1:45" ht="27" customHeight="1" thickBot="1">
      <c r="A47" s="728"/>
      <c r="B47" s="728"/>
      <c r="C47" s="727"/>
      <c r="D47" s="727"/>
      <c r="E47" s="727"/>
      <c r="F47" s="727"/>
      <c r="G47" s="727"/>
      <c r="H47" s="727"/>
      <c r="I47" s="727"/>
      <c r="J47" s="726"/>
      <c r="K47" s="726"/>
      <c r="L47" s="725"/>
      <c r="M47" s="724"/>
      <c r="N47" s="722"/>
      <c r="O47" s="719"/>
      <c r="P47" s="719"/>
      <c r="Q47" s="719"/>
      <c r="R47" s="718"/>
      <c r="S47" s="723"/>
      <c r="T47" s="719"/>
      <c r="U47" s="719"/>
      <c r="V47" s="719"/>
      <c r="W47" s="721"/>
      <c r="X47" s="722"/>
      <c r="Y47" s="719"/>
      <c r="Z47" s="719"/>
      <c r="AA47" s="719"/>
      <c r="AB47" s="721"/>
      <c r="AC47" s="722"/>
      <c r="AD47" s="719"/>
      <c r="AE47" s="719"/>
      <c r="AF47" s="719"/>
      <c r="AG47" s="721"/>
      <c r="AH47" s="720"/>
      <c r="AI47" s="719"/>
      <c r="AJ47" s="719"/>
      <c r="AK47" s="719"/>
      <c r="AL47" s="721"/>
      <c r="AM47" s="720"/>
      <c r="AN47" s="719"/>
      <c r="AO47" s="719"/>
      <c r="AP47" s="719"/>
      <c r="AQ47" s="718"/>
      <c r="AR47" s="717"/>
      <c r="AS47" s="717"/>
    </row>
    <row r="48" spans="1:45" ht="15.6">
      <c r="B48" s="364" t="s">
        <v>492</v>
      </c>
    </row>
    <row r="49" spans="2:2" ht="15.6">
      <c r="B49" s="364" t="s">
        <v>491</v>
      </c>
    </row>
  </sheetData>
  <mergeCells count="45">
    <mergeCell ref="D4:F4"/>
    <mergeCell ref="D3:F3"/>
    <mergeCell ref="AD8:AD9"/>
    <mergeCell ref="AE8:AG8"/>
    <mergeCell ref="H6:H9"/>
    <mergeCell ref="AR6:AR9"/>
    <mergeCell ref="G6:G9"/>
    <mergeCell ref="AH8:AH9"/>
    <mergeCell ref="AI8:AI9"/>
    <mergeCell ref="B1:R1"/>
    <mergeCell ref="G3:L3"/>
    <mergeCell ref="G4:L4"/>
    <mergeCell ref="O7:O9"/>
    <mergeCell ref="P7:P9"/>
    <mergeCell ref="Q7:Q9"/>
    <mergeCell ref="L6:L9"/>
    <mergeCell ref="M7:M9"/>
    <mergeCell ref="AM7:AQ7"/>
    <mergeCell ref="AM8:AM9"/>
    <mergeCell ref="AN8:AN9"/>
    <mergeCell ref="AO8:AQ8"/>
    <mergeCell ref="AH7:AL7"/>
    <mergeCell ref="R7:R9"/>
    <mergeCell ref="M6:R6"/>
    <mergeCell ref="N7:N9"/>
    <mergeCell ref="S8:S9"/>
    <mergeCell ref="T8:T9"/>
    <mergeCell ref="U8:W8"/>
    <mergeCell ref="Z8:AB8"/>
    <mergeCell ref="AS6:AS9"/>
    <mergeCell ref="S6:AQ6"/>
    <mergeCell ref="A6:A9"/>
    <mergeCell ref="B6:B9"/>
    <mergeCell ref="C6:C9"/>
    <mergeCell ref="J6:J9"/>
    <mergeCell ref="K6:K9"/>
    <mergeCell ref="AJ8:AL8"/>
    <mergeCell ref="AC7:AG7"/>
    <mergeCell ref="AC8:AC9"/>
    <mergeCell ref="I6:I9"/>
    <mergeCell ref="D6:F8"/>
    <mergeCell ref="S7:W7"/>
    <mergeCell ref="X7:AB7"/>
    <mergeCell ref="X8:X9"/>
    <mergeCell ref="Y8:Y9"/>
  </mergeCells>
  <printOptions horizontalCentered="1"/>
  <pageMargins left="0.19685039370078741" right="0.19685039370078741" top="0.74803149606299213" bottom="0.19685039370078741" header="0.31496062992125984" footer="0.31496062992125984"/>
  <pageSetup paperSize="9" scale="55" orientation="landscape" r:id="rId1"/>
  <headerFooter alignWithMargins="0">
    <oddFooter>Pagina &amp;P din &amp;N</oddFooter>
  </headerFooter>
  <colBreaks count="1" manualBreakCount="1">
    <brk id="18" max="1048575" man="1"/>
  </col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
    <tabColor rgb="FF00B0F0"/>
  </sheetPr>
  <dimension ref="B1:AX27"/>
  <sheetViews>
    <sheetView workbookViewId="0">
      <selection activeCell="O13" sqref="O13"/>
    </sheetView>
  </sheetViews>
  <sheetFormatPr defaultRowHeight="13.2"/>
  <cols>
    <col min="2" max="2" width="31" customWidth="1"/>
    <col min="3" max="3" width="14.88671875" customWidth="1"/>
    <col min="4" max="10" width="7.6640625" customWidth="1"/>
    <col min="21" max="34" width="9.109375" style="413"/>
    <col min="35" max="35" width="39.44140625" style="413" customWidth="1"/>
    <col min="36" max="36" width="17.6640625" style="413" customWidth="1"/>
    <col min="37" max="40" width="9.109375" style="413"/>
    <col min="41" max="41" width="11.109375" style="413" customWidth="1"/>
    <col min="42" max="42" width="9.109375" style="413"/>
  </cols>
  <sheetData>
    <row r="1" spans="2:50" ht="15.6">
      <c r="B1" s="58" t="s">
        <v>182</v>
      </c>
      <c r="AQ1" s="415"/>
      <c r="AR1" s="415"/>
      <c r="AS1" s="415"/>
      <c r="AT1" s="415"/>
      <c r="AU1" s="415"/>
      <c r="AV1" s="415"/>
      <c r="AW1" s="415"/>
      <c r="AX1" s="415"/>
    </row>
    <row r="2" spans="2:50" ht="20.399999999999999">
      <c r="B2" s="58" t="s">
        <v>162</v>
      </c>
      <c r="C2" s="145"/>
      <c r="D2" s="146"/>
      <c r="E2" s="146"/>
      <c r="F2" s="146"/>
      <c r="G2" s="146"/>
      <c r="H2" s="146"/>
      <c r="I2" s="146"/>
      <c r="J2" s="146"/>
      <c r="N2" s="144"/>
      <c r="AI2" s="413" t="s">
        <v>13</v>
      </c>
      <c r="AJ2" s="413" t="s">
        <v>14</v>
      </c>
      <c r="AK2" s="413" t="s">
        <v>15</v>
      </c>
      <c r="AM2" s="413" t="s">
        <v>119</v>
      </c>
      <c r="AO2" s="413" t="s">
        <v>10</v>
      </c>
      <c r="AP2" s="413" t="s">
        <v>1</v>
      </c>
      <c r="AQ2" s="415"/>
      <c r="AR2" s="415"/>
      <c r="AS2" s="415"/>
      <c r="AT2" s="415"/>
      <c r="AU2" s="415"/>
      <c r="AV2" s="415"/>
      <c r="AW2" s="415"/>
      <c r="AX2" s="415"/>
    </row>
    <row r="3" spans="2:50" ht="21" thickBot="1">
      <c r="B3" s="58"/>
      <c r="C3" s="145"/>
      <c r="D3" s="146"/>
      <c r="E3" s="146"/>
      <c r="F3" s="146"/>
      <c r="G3" s="146"/>
      <c r="H3" s="146"/>
      <c r="I3" s="146"/>
      <c r="J3" s="146"/>
      <c r="N3" s="144"/>
      <c r="AQ3" s="415"/>
      <c r="AR3" s="415"/>
      <c r="AS3" s="415"/>
      <c r="AT3" s="415"/>
      <c r="AU3" s="415"/>
      <c r="AV3" s="415"/>
      <c r="AW3" s="415"/>
      <c r="AX3" s="415"/>
    </row>
    <row r="4" spans="2:50" ht="13.8">
      <c r="B4" s="147" t="s">
        <v>13</v>
      </c>
      <c r="C4" s="1289" t="s">
        <v>229</v>
      </c>
      <c r="D4" s="1290"/>
      <c r="E4" s="1290"/>
      <c r="F4" s="1290"/>
      <c r="G4" s="1290"/>
      <c r="H4" s="1290"/>
      <c r="I4" s="1290"/>
      <c r="J4" s="1291"/>
      <c r="N4" s="144"/>
      <c r="AI4" s="413" t="s">
        <v>224</v>
      </c>
      <c r="AJ4" s="426" t="s">
        <v>16</v>
      </c>
      <c r="AK4" s="413">
        <v>2019</v>
      </c>
      <c r="AM4" s="413" t="s">
        <v>120</v>
      </c>
      <c r="AO4" s="413" t="s">
        <v>122</v>
      </c>
      <c r="AP4" s="413" t="s">
        <v>344</v>
      </c>
      <c r="AQ4" s="415"/>
      <c r="AR4" s="415"/>
      <c r="AS4" s="415"/>
      <c r="AT4" s="415"/>
      <c r="AU4" s="415"/>
      <c r="AV4" s="415"/>
      <c r="AW4" s="415"/>
      <c r="AX4" s="415"/>
    </row>
    <row r="5" spans="2:50" ht="13.8">
      <c r="B5" s="148" t="s">
        <v>14</v>
      </c>
      <c r="C5" s="1294" t="s">
        <v>118</v>
      </c>
      <c r="D5" s="1294"/>
      <c r="E5" s="1294"/>
      <c r="F5" s="1294"/>
      <c r="G5" s="1294"/>
      <c r="H5" s="1294"/>
      <c r="I5" s="1294"/>
      <c r="J5" s="1295"/>
      <c r="N5" s="144"/>
      <c r="AI5" s="413" t="s">
        <v>225</v>
      </c>
      <c r="AJ5" s="426" t="s">
        <v>17</v>
      </c>
      <c r="AK5" s="413">
        <v>2020</v>
      </c>
      <c r="AM5" s="413" t="s">
        <v>121</v>
      </c>
      <c r="AO5" s="413" t="s">
        <v>123</v>
      </c>
      <c r="AP5" s="413" t="s">
        <v>345</v>
      </c>
      <c r="AQ5" s="415"/>
      <c r="AR5" s="415"/>
      <c r="AS5" s="415"/>
      <c r="AT5" s="415"/>
      <c r="AU5" s="415"/>
      <c r="AV5" s="415"/>
      <c r="AW5" s="415"/>
      <c r="AX5" s="415"/>
    </row>
    <row r="6" spans="2:50" ht="13.8">
      <c r="B6" s="148" t="s">
        <v>15</v>
      </c>
      <c r="C6" s="1294">
        <v>2026</v>
      </c>
      <c r="D6" s="1294"/>
      <c r="E6" s="1294"/>
      <c r="F6" s="1294"/>
      <c r="G6" s="1294"/>
      <c r="H6" s="1294"/>
      <c r="I6" s="1294"/>
      <c r="J6" s="1295"/>
      <c r="N6" s="144"/>
      <c r="AI6" s="413" t="s">
        <v>226</v>
      </c>
      <c r="AJ6" s="426" t="s">
        <v>18</v>
      </c>
      <c r="AK6" s="413">
        <v>2021</v>
      </c>
      <c r="AM6" s="413" t="s">
        <v>125</v>
      </c>
      <c r="AO6" s="413" t="s">
        <v>124</v>
      </c>
      <c r="AP6" s="413" t="s">
        <v>346</v>
      </c>
      <c r="AQ6" s="415"/>
      <c r="AR6" s="415"/>
      <c r="AS6" s="415"/>
      <c r="AT6" s="415"/>
      <c r="AU6" s="415"/>
      <c r="AV6" s="415"/>
      <c r="AW6" s="415"/>
      <c r="AX6" s="415"/>
    </row>
    <row r="7" spans="2:50" ht="13.8">
      <c r="B7" s="149" t="s">
        <v>11</v>
      </c>
      <c r="C7" s="1294" t="s">
        <v>120</v>
      </c>
      <c r="D7" s="1294"/>
      <c r="E7" s="1294"/>
      <c r="F7" s="1294"/>
      <c r="G7" s="1294"/>
      <c r="H7" s="1294"/>
      <c r="I7" s="1294"/>
      <c r="J7" s="1295"/>
      <c r="N7" s="144"/>
      <c r="AI7" s="413" t="s">
        <v>227</v>
      </c>
      <c r="AJ7" s="426" t="s">
        <v>19</v>
      </c>
      <c r="AK7" s="413">
        <v>2022</v>
      </c>
      <c r="AP7" s="413" t="s">
        <v>347</v>
      </c>
      <c r="AQ7" s="415"/>
      <c r="AR7" s="415"/>
      <c r="AS7" s="415"/>
      <c r="AT7" s="415"/>
      <c r="AU7" s="415"/>
      <c r="AV7" s="415"/>
      <c r="AW7" s="415"/>
      <c r="AX7" s="415"/>
    </row>
    <row r="8" spans="2:50" ht="13.8">
      <c r="B8" s="149" t="s">
        <v>10</v>
      </c>
      <c r="C8" s="1294" t="s">
        <v>124</v>
      </c>
      <c r="D8" s="1294"/>
      <c r="E8" s="1294"/>
      <c r="F8" s="1294"/>
      <c r="G8" s="1294"/>
      <c r="H8" s="1294"/>
      <c r="I8" s="1294"/>
      <c r="J8" s="1295"/>
      <c r="N8" s="144"/>
      <c r="AI8" s="413" t="s">
        <v>228</v>
      </c>
      <c r="AJ8" s="426" t="s">
        <v>114</v>
      </c>
      <c r="AK8" s="413">
        <v>2023</v>
      </c>
      <c r="AP8" s="413" t="s">
        <v>348</v>
      </c>
      <c r="AQ8" s="415"/>
      <c r="AR8" s="415"/>
      <c r="AS8" s="415"/>
      <c r="AT8" s="415"/>
      <c r="AU8" s="415"/>
      <c r="AV8" s="415"/>
      <c r="AW8" s="415"/>
      <c r="AX8" s="415"/>
    </row>
    <row r="9" spans="2:50" ht="13.8">
      <c r="B9" s="149" t="s">
        <v>12</v>
      </c>
      <c r="C9" s="1294" t="s">
        <v>6</v>
      </c>
      <c r="D9" s="1294"/>
      <c r="E9" s="1294"/>
      <c r="F9" s="1294"/>
      <c r="G9" s="1294"/>
      <c r="H9" s="1294"/>
      <c r="I9" s="1294"/>
      <c r="J9" s="1295"/>
      <c r="N9" s="144"/>
      <c r="AI9" s="413" t="s">
        <v>229</v>
      </c>
      <c r="AJ9" s="426" t="s">
        <v>20</v>
      </c>
      <c r="AK9" s="413">
        <v>2024</v>
      </c>
      <c r="AP9" s="413" t="s">
        <v>349</v>
      </c>
      <c r="AQ9" s="415"/>
      <c r="AR9" s="415"/>
      <c r="AS9" s="415"/>
      <c r="AT9" s="415"/>
      <c r="AU9" s="415"/>
      <c r="AV9" s="415"/>
      <c r="AW9" s="415"/>
      <c r="AX9" s="415"/>
    </row>
    <row r="10" spans="2:50" ht="14.4" thickBot="1">
      <c r="B10" s="150" t="s">
        <v>1</v>
      </c>
      <c r="C10" s="157" t="s">
        <v>344</v>
      </c>
      <c r="D10" s="157" t="s">
        <v>345</v>
      </c>
      <c r="E10" s="157" t="s">
        <v>346</v>
      </c>
      <c r="F10" s="157" t="s">
        <v>347</v>
      </c>
      <c r="G10" s="157" t="s">
        <v>348</v>
      </c>
      <c r="H10" s="157" t="s">
        <v>348</v>
      </c>
      <c r="I10" s="157" t="s">
        <v>349</v>
      </c>
      <c r="J10" s="158" t="s">
        <v>161</v>
      </c>
      <c r="N10" s="144"/>
      <c r="AI10" s="413" t="s">
        <v>230</v>
      </c>
      <c r="AJ10" s="426" t="s">
        <v>21</v>
      </c>
      <c r="AK10" s="413">
        <v>2025</v>
      </c>
      <c r="AP10" s="413" t="s">
        <v>350</v>
      </c>
      <c r="AQ10" s="415"/>
      <c r="AR10" s="415"/>
      <c r="AS10" s="415"/>
      <c r="AT10" s="415"/>
      <c r="AU10" s="415"/>
      <c r="AV10" s="415"/>
      <c r="AW10" s="415"/>
      <c r="AX10" s="415"/>
    </row>
    <row r="11" spans="2:50">
      <c r="B11" s="146"/>
      <c r="C11" s="146"/>
      <c r="D11" s="146"/>
      <c r="E11" s="146"/>
      <c r="F11" s="146"/>
      <c r="G11" s="146"/>
      <c r="H11" s="146"/>
      <c r="I11" s="146"/>
      <c r="J11" s="146"/>
      <c r="AI11" s="413" t="s">
        <v>231</v>
      </c>
      <c r="AJ11" s="426" t="s">
        <v>22</v>
      </c>
      <c r="AK11" s="413">
        <v>2026</v>
      </c>
      <c r="AP11" s="413" t="s">
        <v>351</v>
      </c>
      <c r="AQ11" s="415"/>
      <c r="AR11" s="415"/>
      <c r="AS11" s="415"/>
      <c r="AT11" s="415"/>
      <c r="AU11" s="415"/>
      <c r="AV11" s="415"/>
      <c r="AW11" s="415"/>
      <c r="AX11" s="415"/>
    </row>
    <row r="12" spans="2:50">
      <c r="B12" s="146"/>
      <c r="C12" s="146"/>
      <c r="D12" s="146"/>
      <c r="E12" s="146"/>
      <c r="F12" s="146"/>
      <c r="G12" s="146"/>
      <c r="H12" s="146"/>
      <c r="I12" s="146"/>
      <c r="J12" s="146"/>
      <c r="AI12" s="413" t="s">
        <v>23</v>
      </c>
      <c r="AJ12" s="426" t="s">
        <v>115</v>
      </c>
      <c r="AK12" s="426" t="s">
        <v>25</v>
      </c>
      <c r="AP12" s="413" t="s">
        <v>352</v>
      </c>
      <c r="AQ12" s="415"/>
      <c r="AR12" s="415"/>
      <c r="AS12" s="415"/>
      <c r="AT12" s="415"/>
      <c r="AU12" s="415"/>
      <c r="AV12" s="415"/>
      <c r="AW12" s="415"/>
      <c r="AX12" s="415"/>
    </row>
    <row r="13" spans="2:50">
      <c r="B13" s="146"/>
      <c r="C13" s="146"/>
      <c r="D13" s="146"/>
      <c r="E13" s="146"/>
      <c r="F13" s="146"/>
      <c r="G13" s="146"/>
      <c r="H13" s="146"/>
      <c r="I13" s="146"/>
      <c r="J13" s="146"/>
      <c r="AI13" s="413" t="s">
        <v>556</v>
      </c>
      <c r="AJ13" s="426" t="s">
        <v>116</v>
      </c>
      <c r="AK13" s="413">
        <v>2027</v>
      </c>
      <c r="AP13" s="413" t="s">
        <v>353</v>
      </c>
      <c r="AQ13" s="415"/>
      <c r="AR13" s="415"/>
      <c r="AS13" s="415"/>
      <c r="AT13" s="415"/>
      <c r="AU13" s="415"/>
      <c r="AV13" s="415"/>
      <c r="AW13" s="415"/>
      <c r="AX13" s="415"/>
    </row>
    <row r="14" spans="2:50">
      <c r="B14" s="146"/>
      <c r="C14" s="146"/>
      <c r="D14" s="146"/>
      <c r="E14" s="146"/>
      <c r="F14" s="146"/>
      <c r="G14" s="146"/>
      <c r="H14" s="146"/>
      <c r="I14" s="146"/>
      <c r="J14" s="146"/>
      <c r="AI14" s="413" t="s">
        <v>557</v>
      </c>
      <c r="AJ14" s="426" t="s">
        <v>117</v>
      </c>
      <c r="AK14" s="413">
        <v>2028</v>
      </c>
      <c r="AP14" s="413" t="s">
        <v>558</v>
      </c>
      <c r="AQ14" s="415"/>
      <c r="AR14" s="415"/>
      <c r="AS14" s="415"/>
      <c r="AT14" s="415"/>
      <c r="AU14" s="415"/>
      <c r="AV14" s="415"/>
      <c r="AW14" s="415"/>
      <c r="AX14" s="415"/>
    </row>
    <row r="15" spans="2:50" ht="13.8" thickBot="1">
      <c r="B15" s="146"/>
      <c r="C15" s="146"/>
      <c r="D15" s="146"/>
      <c r="E15" s="146"/>
      <c r="F15" s="146"/>
      <c r="G15" s="146"/>
      <c r="H15" s="146"/>
      <c r="I15" s="146"/>
      <c r="J15" s="146"/>
      <c r="AJ15" s="426" t="s">
        <v>118</v>
      </c>
      <c r="AK15" s="413">
        <v>2029</v>
      </c>
      <c r="AQ15" s="415"/>
      <c r="AR15" s="415"/>
      <c r="AS15" s="415"/>
      <c r="AT15" s="415"/>
      <c r="AU15" s="415"/>
      <c r="AV15" s="415"/>
      <c r="AW15" s="415"/>
      <c r="AX15" s="415"/>
    </row>
    <row r="16" spans="2:50">
      <c r="B16" s="151" t="s">
        <v>103</v>
      </c>
      <c r="C16" s="1298"/>
      <c r="D16" s="1298"/>
      <c r="E16" s="1298"/>
      <c r="F16" s="1298"/>
      <c r="G16" s="1298"/>
      <c r="H16" s="1298"/>
      <c r="I16" s="1298"/>
      <c r="J16" s="1299"/>
      <c r="N16" s="144"/>
      <c r="AJ16" s="426" t="s">
        <v>24</v>
      </c>
      <c r="AQ16" s="415"/>
      <c r="AR16" s="415"/>
      <c r="AS16" s="415"/>
      <c r="AT16" s="415"/>
      <c r="AU16" s="415"/>
      <c r="AV16" s="415"/>
      <c r="AW16" s="415"/>
      <c r="AX16" s="415"/>
    </row>
    <row r="17" spans="2:50">
      <c r="B17" s="152" t="s">
        <v>4</v>
      </c>
      <c r="C17" s="1292"/>
      <c r="D17" s="1292"/>
      <c r="E17" s="1292"/>
      <c r="F17" s="1292"/>
      <c r="G17" s="1292"/>
      <c r="H17" s="1292"/>
      <c r="I17" s="1292"/>
      <c r="J17" s="1293"/>
      <c r="AP17" s="413" t="s">
        <v>161</v>
      </c>
      <c r="AQ17" s="415"/>
      <c r="AR17" s="415"/>
      <c r="AS17" s="415"/>
      <c r="AT17" s="415"/>
      <c r="AU17" s="415"/>
      <c r="AV17" s="415"/>
      <c r="AW17" s="415"/>
      <c r="AX17" s="415"/>
    </row>
    <row r="18" spans="2:50">
      <c r="B18" s="152" t="s">
        <v>3</v>
      </c>
      <c r="C18" s="1292"/>
      <c r="D18" s="1292"/>
      <c r="E18" s="1292"/>
      <c r="F18" s="1292"/>
      <c r="G18" s="1292"/>
      <c r="H18" s="1292"/>
      <c r="I18" s="1292"/>
      <c r="J18" s="1293"/>
      <c r="AQ18" s="415"/>
      <c r="AR18" s="415"/>
      <c r="AS18" s="415"/>
      <c r="AT18" s="415"/>
      <c r="AU18" s="415"/>
      <c r="AV18" s="415"/>
      <c r="AW18" s="415"/>
      <c r="AX18" s="415"/>
    </row>
    <row r="19" spans="2:50">
      <c r="B19" s="152"/>
      <c r="C19" s="1292"/>
      <c r="D19" s="1292"/>
      <c r="E19" s="1292"/>
      <c r="F19" s="1292"/>
      <c r="G19" s="1292"/>
      <c r="H19" s="1292"/>
      <c r="I19" s="1292"/>
      <c r="J19" s="1293"/>
      <c r="AQ19" s="415"/>
      <c r="AR19" s="415"/>
      <c r="AS19" s="415"/>
      <c r="AT19" s="415"/>
      <c r="AU19" s="415"/>
      <c r="AV19" s="415"/>
      <c r="AW19" s="415"/>
      <c r="AX19" s="415"/>
    </row>
    <row r="20" spans="2:50">
      <c r="B20" s="152" t="s">
        <v>102</v>
      </c>
      <c r="C20" s="1292"/>
      <c r="D20" s="1292"/>
      <c r="E20" s="1292"/>
      <c r="F20" s="1292"/>
      <c r="G20" s="1292"/>
      <c r="H20" s="1292"/>
      <c r="I20" s="1292"/>
      <c r="J20" s="1293"/>
      <c r="AQ20" s="415"/>
      <c r="AR20" s="415"/>
      <c r="AS20" s="415"/>
      <c r="AT20" s="415"/>
      <c r="AU20" s="415"/>
      <c r="AV20" s="415"/>
      <c r="AW20" s="415"/>
      <c r="AX20" s="415"/>
    </row>
    <row r="21" spans="2:50">
      <c r="B21" s="152"/>
      <c r="C21" s="1292"/>
      <c r="D21" s="1292"/>
      <c r="E21" s="1292"/>
      <c r="F21" s="1292"/>
      <c r="G21" s="1292"/>
      <c r="H21" s="1292"/>
      <c r="I21" s="1292"/>
      <c r="J21" s="1293"/>
    </row>
    <row r="22" spans="2:50">
      <c r="B22" s="152"/>
      <c r="C22" s="1292"/>
      <c r="D22" s="1292"/>
      <c r="E22" s="1292"/>
      <c r="F22" s="1292"/>
      <c r="G22" s="1292"/>
      <c r="H22" s="1292"/>
      <c r="I22" s="1292"/>
      <c r="J22" s="1293"/>
    </row>
    <row r="23" spans="2:50">
      <c r="B23" s="152" t="s">
        <v>100</v>
      </c>
      <c r="C23" s="1292"/>
      <c r="D23" s="1292"/>
      <c r="E23" s="1292"/>
      <c r="F23" s="1292"/>
      <c r="G23" s="1292"/>
      <c r="H23" s="1292"/>
      <c r="I23" s="1292"/>
      <c r="J23" s="1293"/>
    </row>
    <row r="24" spans="2:50">
      <c r="B24" s="152"/>
      <c r="C24" s="1292"/>
      <c r="D24" s="1292"/>
      <c r="E24" s="1292"/>
      <c r="F24" s="1292"/>
      <c r="G24" s="1292"/>
      <c r="H24" s="1292"/>
      <c r="I24" s="1292"/>
      <c r="J24" s="1293"/>
    </row>
    <row r="25" spans="2:50">
      <c r="B25" s="152"/>
      <c r="C25" s="1292"/>
      <c r="D25" s="1292"/>
      <c r="E25" s="1292"/>
      <c r="F25" s="1292"/>
      <c r="G25" s="1292"/>
      <c r="H25" s="1292"/>
      <c r="I25" s="1292"/>
      <c r="J25" s="1293"/>
    </row>
    <row r="26" spans="2:50">
      <c r="B26" s="152" t="s">
        <v>5</v>
      </c>
      <c r="C26" s="1292"/>
      <c r="D26" s="1292"/>
      <c r="E26" s="1292"/>
      <c r="F26" s="1292"/>
      <c r="G26" s="1292"/>
      <c r="H26" s="1292"/>
      <c r="I26" s="1292"/>
      <c r="J26" s="1293"/>
    </row>
    <row r="27" spans="2:50" ht="13.8" thickBot="1">
      <c r="B27" s="153" t="s">
        <v>101</v>
      </c>
      <c r="C27" s="1296"/>
      <c r="D27" s="1296"/>
      <c r="E27" s="1296"/>
      <c r="F27" s="1296"/>
      <c r="G27" s="1296"/>
      <c r="H27" s="1296"/>
      <c r="I27" s="1296"/>
      <c r="J27" s="1297"/>
    </row>
  </sheetData>
  <customSheetViews>
    <customSheetView guid="{E0A6113A-EE9D-4F37-B0C6-9605A09C993C}" showRuler="0">
      <selection activeCell="D12" sqref="D12"/>
      <pageMargins left="0.75" right="0.75" top="1" bottom="1" header="0.5" footer="0.5"/>
      <pageSetup orientation="portrait" r:id="rId1"/>
      <headerFooter alignWithMargins="0"/>
    </customSheetView>
    <customSheetView guid="{D73114BE-01C7-4D09-90B2-0101E0204E05}">
      <selection activeCell="D36" sqref="D36"/>
      <pageMargins left="0.75" right="0.75" top="1" bottom="1" header="0.5" footer="0.5"/>
      <pageSetup orientation="portrait" r:id="rId2"/>
      <headerFooter alignWithMargins="0"/>
    </customSheetView>
  </customSheetViews>
  <mergeCells count="18">
    <mergeCell ref="C27:J27"/>
    <mergeCell ref="C21:J21"/>
    <mergeCell ref="C22:J22"/>
    <mergeCell ref="C23:J23"/>
    <mergeCell ref="C24:J24"/>
    <mergeCell ref="C25:J25"/>
    <mergeCell ref="C26:J26"/>
    <mergeCell ref="C4:J4"/>
    <mergeCell ref="C20:J20"/>
    <mergeCell ref="C6:J6"/>
    <mergeCell ref="C7:J7"/>
    <mergeCell ref="C8:J8"/>
    <mergeCell ref="C9:J9"/>
    <mergeCell ref="C16:J16"/>
    <mergeCell ref="C17:J17"/>
    <mergeCell ref="C18:J18"/>
    <mergeCell ref="C5:J5"/>
    <mergeCell ref="C19:J19"/>
  </mergeCells>
  <phoneticPr fontId="4" type="noConversion"/>
  <dataValidations count="7">
    <dataValidation type="list" allowBlank="1" showInputMessage="1" showErrorMessage="1" sqref="C5" xr:uid="{00000000-0002-0000-0800-000001000000}">
      <formula1>$AJ$4:$AJ$16</formula1>
    </dataValidation>
    <dataValidation type="list" allowBlank="1" showInputMessage="1" showErrorMessage="1" sqref="C7" xr:uid="{00000000-0002-0000-0800-000003000000}">
      <formula1>$AM$4:$AM$6</formula1>
    </dataValidation>
    <dataValidation type="list" allowBlank="1" showInputMessage="1" showErrorMessage="1" sqref="C8" xr:uid="{00000000-0002-0000-0800-000004000000}">
      <formula1>$AO$4:$AO$6</formula1>
    </dataValidation>
    <dataValidation type="list" allowBlank="1" showInputMessage="1" showErrorMessage="1" sqref="D10:J10" xr:uid="{00000000-0002-0000-0800-000005000000}">
      <formula1>$AP$4:$AP$17</formula1>
    </dataValidation>
    <dataValidation type="list" allowBlank="1" showInputMessage="1" showErrorMessage="1" sqref="C4:J4" xr:uid="{97A407EF-4D12-47F8-8376-F465FE3CEC2D}">
      <formula1>$AI$4:$AI$14</formula1>
    </dataValidation>
    <dataValidation type="list" allowBlank="1" showInputMessage="1" showErrorMessage="1" sqref="C6:J6" xr:uid="{3E594096-AE61-4D78-83AA-6E515856C48D}">
      <formula1>$AK$4:$AK$15</formula1>
    </dataValidation>
    <dataValidation type="list" allowBlank="1" showInputMessage="1" showErrorMessage="1" sqref="C10" xr:uid="{69C26DF0-C550-40B3-B0EC-BBEA6CB7ADA6}">
      <formula1>$AP$4:$AP$14</formula1>
    </dataValidation>
  </dataValidations>
  <pageMargins left="0.75" right="0.75" top="1" bottom="1" header="0.5" footer="0.5"/>
  <pageSetup orientation="portrait" r:id="rId3"/>
  <headerFooter alignWithMargins="0"/>
  <legacyDrawing r:id="rId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B0F0"/>
  </sheetPr>
  <dimension ref="A1:AD93"/>
  <sheetViews>
    <sheetView topLeftCell="A79" zoomScaleNormal="100" workbookViewId="0">
      <selection activeCell="C99" sqref="C99"/>
    </sheetView>
  </sheetViews>
  <sheetFormatPr defaultRowHeight="13.2"/>
  <cols>
    <col min="2" max="2" width="74" customWidth="1"/>
    <col min="3" max="3" width="12.33203125" customWidth="1"/>
    <col min="4" max="4" width="12.5546875" bestFit="1" customWidth="1"/>
    <col min="5" max="5" width="12.44140625" customWidth="1"/>
    <col min="6" max="6" width="14.5546875" bestFit="1" customWidth="1"/>
    <col min="7" max="7" width="15.5546875" customWidth="1"/>
    <col min="8" max="8" width="12.88671875" bestFit="1" customWidth="1"/>
    <col min="9" max="9" width="12.88671875" customWidth="1"/>
    <col min="10" max="10" width="15.44140625" customWidth="1"/>
    <col min="11" max="11" width="15" customWidth="1"/>
    <col min="12" max="12" width="15.109375" customWidth="1"/>
    <col min="13" max="13" width="13.6640625" customWidth="1"/>
    <col min="14" max="15" width="14.6640625" customWidth="1"/>
    <col min="16" max="16" width="14" customWidth="1"/>
    <col min="17" max="17" width="12.88671875" customWidth="1"/>
    <col min="18" max="18" width="14.44140625" customWidth="1"/>
    <col min="19" max="19" width="15.33203125" customWidth="1"/>
    <col min="20" max="20" width="15.5546875" customWidth="1"/>
    <col min="21" max="22" width="9.33203125" customWidth="1"/>
    <col min="23" max="23" width="20.44140625" customWidth="1"/>
    <col min="24" max="24" width="16.109375" customWidth="1"/>
    <col min="25" max="25" width="18.44140625" customWidth="1"/>
    <col min="26" max="26" width="18.33203125" customWidth="1"/>
    <col min="28" max="28" width="11.6640625" customWidth="1"/>
    <col min="30" max="30" width="14.88671875" customWidth="1"/>
    <col min="32" max="32" width="13.88671875" customWidth="1"/>
    <col min="33" max="33" width="18.33203125" customWidth="1"/>
  </cols>
  <sheetData>
    <row r="1" spans="1:30" ht="20.399999999999999">
      <c r="B1" s="377" t="s">
        <v>334</v>
      </c>
    </row>
    <row r="2" spans="1:30" ht="15.6">
      <c r="B2" s="378" t="s">
        <v>328</v>
      </c>
    </row>
    <row r="3" spans="1:30" ht="13.8">
      <c r="B3" s="379"/>
    </row>
    <row r="5" spans="1:30" ht="15.6">
      <c r="B5" s="1" t="s">
        <v>329</v>
      </c>
    </row>
    <row r="6" spans="1:30">
      <c r="B6" t="s">
        <v>330</v>
      </c>
    </row>
    <row r="8" spans="1:30" ht="57" customHeight="1">
      <c r="A8" s="1301" t="s">
        <v>39</v>
      </c>
      <c r="B8" s="1301" t="s">
        <v>40</v>
      </c>
      <c r="C8" s="1300" t="s">
        <v>41</v>
      </c>
      <c r="D8" s="1300"/>
      <c r="E8" s="1300" t="s">
        <v>145</v>
      </c>
      <c r="F8" s="1300"/>
      <c r="G8" s="1300"/>
      <c r="H8" s="1300"/>
      <c r="I8" s="1300" t="s">
        <v>42</v>
      </c>
      <c r="J8" s="1300"/>
      <c r="K8" s="1300"/>
      <c r="L8" s="1300"/>
      <c r="M8" s="1300" t="s">
        <v>43</v>
      </c>
      <c r="N8" s="1300"/>
      <c r="O8" s="1300"/>
      <c r="P8" s="1300"/>
      <c r="Q8" s="1300" t="s">
        <v>44</v>
      </c>
      <c r="R8" s="1300"/>
      <c r="S8" s="1300"/>
      <c r="T8" s="1300"/>
      <c r="U8" s="406" t="s">
        <v>146</v>
      </c>
      <c r="V8" s="406" t="s">
        <v>108</v>
      </c>
      <c r="W8" s="382" t="s">
        <v>45</v>
      </c>
      <c r="X8" s="382" t="s">
        <v>46</v>
      </c>
      <c r="Y8" s="382" t="s">
        <v>47</v>
      </c>
      <c r="Z8" s="382" t="s">
        <v>48</v>
      </c>
      <c r="AB8" s="383"/>
      <c r="AC8" s="383"/>
      <c r="AD8" s="384"/>
    </row>
    <row r="9" spans="1:30" s="388" customFormat="1" ht="41.4">
      <c r="A9" s="1302"/>
      <c r="B9" s="1302"/>
      <c r="C9" s="385" t="s">
        <v>148</v>
      </c>
      <c r="D9" s="385" t="s">
        <v>49</v>
      </c>
      <c r="E9" s="385" t="s">
        <v>50</v>
      </c>
      <c r="F9" s="380" t="s">
        <v>51</v>
      </c>
      <c r="G9" s="380" t="s">
        <v>52</v>
      </c>
      <c r="H9" s="380" t="s">
        <v>94</v>
      </c>
      <c r="I9" s="385" t="s">
        <v>50</v>
      </c>
      <c r="J9" s="380" t="s">
        <v>51</v>
      </c>
      <c r="K9" s="380" t="s">
        <v>52</v>
      </c>
      <c r="L9" s="380" t="s">
        <v>94</v>
      </c>
      <c r="M9" s="385" t="s">
        <v>50</v>
      </c>
      <c r="N9" s="380" t="s">
        <v>51</v>
      </c>
      <c r="O9" s="380" t="s">
        <v>52</v>
      </c>
      <c r="P9" s="380" t="s">
        <v>94</v>
      </c>
      <c r="Q9" s="385" t="s">
        <v>50</v>
      </c>
      <c r="R9" s="380" t="s">
        <v>51</v>
      </c>
      <c r="S9" s="380" t="s">
        <v>52</v>
      </c>
      <c r="T9" s="380" t="s">
        <v>94</v>
      </c>
      <c r="U9" s="381"/>
      <c r="V9" s="381"/>
      <c r="W9" s="380" t="s">
        <v>53</v>
      </c>
      <c r="X9" s="386"/>
      <c r="Y9" s="387" t="s">
        <v>54</v>
      </c>
      <c r="Z9" s="387" t="s">
        <v>54</v>
      </c>
      <c r="AB9" s="389"/>
      <c r="AC9" s="389"/>
      <c r="AD9" s="390"/>
    </row>
    <row r="10" spans="1:30" ht="13.8">
      <c r="A10" s="380"/>
      <c r="B10" s="436" t="s">
        <v>331</v>
      </c>
      <c r="C10" s="380"/>
      <c r="D10" s="380"/>
      <c r="E10" s="380"/>
      <c r="F10" s="380"/>
      <c r="G10" s="380"/>
      <c r="H10" s="380"/>
      <c r="I10" s="380"/>
      <c r="J10" s="380"/>
      <c r="K10" s="380"/>
      <c r="L10" s="380"/>
      <c r="M10" s="380"/>
      <c r="N10" s="380"/>
      <c r="O10" s="380"/>
      <c r="P10" s="380"/>
      <c r="Q10" s="380" t="s">
        <v>55</v>
      </c>
      <c r="R10" s="380" t="s">
        <v>55</v>
      </c>
      <c r="S10" s="380" t="s">
        <v>55</v>
      </c>
      <c r="T10" s="380" t="s">
        <v>55</v>
      </c>
      <c r="U10" s="391"/>
      <c r="V10" s="391"/>
      <c r="W10" s="380" t="s">
        <v>55</v>
      </c>
      <c r="X10" s="380" t="s">
        <v>56</v>
      </c>
      <c r="Y10" s="380" t="s">
        <v>55</v>
      </c>
      <c r="Z10" s="380" t="s">
        <v>55</v>
      </c>
      <c r="AB10" s="383"/>
      <c r="AC10" s="383"/>
      <c r="AD10" s="384"/>
    </row>
    <row r="11" spans="1:30" s="388" customFormat="1" ht="13.8">
      <c r="A11" s="381" t="s">
        <v>57</v>
      </c>
      <c r="B11" s="392" t="s">
        <v>489</v>
      </c>
      <c r="C11" s="380"/>
      <c r="D11" s="380"/>
      <c r="E11" s="380"/>
      <c r="F11" s="380"/>
      <c r="G11" s="380"/>
      <c r="H11" s="380"/>
      <c r="I11" s="380"/>
      <c r="J11" s="380"/>
      <c r="K11" s="380"/>
      <c r="L11" s="380"/>
      <c r="M11" s="380"/>
      <c r="N11" s="380"/>
      <c r="O11" s="380"/>
      <c r="P11" s="380"/>
      <c r="Q11" s="380"/>
      <c r="R11" s="380"/>
      <c r="S11" s="380"/>
      <c r="T11" s="380"/>
      <c r="U11" s="393"/>
      <c r="V11" s="393"/>
      <c r="W11" s="380"/>
      <c r="X11" s="394"/>
      <c r="Y11" s="393"/>
      <c r="Z11" s="393"/>
      <c r="AB11" s="395"/>
      <c r="AC11" s="395"/>
      <c r="AD11" s="396"/>
    </row>
    <row r="12" spans="1:30" s="388" customFormat="1" ht="69">
      <c r="A12" s="500" t="s">
        <v>58</v>
      </c>
      <c r="B12" s="501" t="s">
        <v>467</v>
      </c>
      <c r="C12" s="380"/>
      <c r="D12" s="380"/>
      <c r="E12" s="380"/>
      <c r="F12" s="380"/>
      <c r="G12" s="380"/>
      <c r="H12" s="380"/>
      <c r="I12" s="380"/>
      <c r="J12" s="380"/>
      <c r="K12" s="380"/>
      <c r="L12" s="380"/>
      <c r="M12" s="380"/>
      <c r="N12" s="380"/>
      <c r="O12" s="380"/>
      <c r="P12" s="380"/>
      <c r="Q12" s="380"/>
      <c r="R12" s="380"/>
      <c r="S12" s="380"/>
      <c r="T12" s="380"/>
      <c r="U12" s="393"/>
      <c r="V12" s="393"/>
      <c r="W12" s="380"/>
      <c r="X12" s="394"/>
      <c r="Y12" s="393"/>
      <c r="Z12" s="393"/>
      <c r="AB12" s="395"/>
      <c r="AC12" s="395"/>
      <c r="AD12" s="396"/>
    </row>
    <row r="13" spans="1:30" ht="55.2">
      <c r="A13" s="500" t="s">
        <v>59</v>
      </c>
      <c r="B13" s="501" t="s">
        <v>468</v>
      </c>
      <c r="C13" s="399"/>
      <c r="D13" s="399"/>
      <c r="E13" s="399"/>
      <c r="F13" s="399"/>
      <c r="G13" s="399"/>
      <c r="H13" s="399"/>
      <c r="I13" s="399"/>
      <c r="J13" s="399"/>
      <c r="K13" s="399"/>
      <c r="L13" s="399"/>
      <c r="M13" s="399"/>
      <c r="N13" s="399"/>
      <c r="O13" s="399"/>
      <c r="P13" s="399"/>
      <c r="Q13" s="399"/>
      <c r="R13" s="399"/>
      <c r="S13" s="399"/>
      <c r="T13" s="399"/>
      <c r="U13" s="400"/>
      <c r="V13" s="400"/>
      <c r="W13" s="399"/>
      <c r="X13" s="401"/>
      <c r="Y13" s="400"/>
      <c r="Z13" s="400"/>
      <c r="AB13" s="402"/>
      <c r="AC13" s="402"/>
      <c r="AD13" s="403"/>
    </row>
    <row r="14" spans="1:30" ht="13.8">
      <c r="A14" s="500" t="s">
        <v>60</v>
      </c>
      <c r="B14" s="501" t="s">
        <v>28</v>
      </c>
      <c r="C14" s="400"/>
      <c r="D14" s="400"/>
      <c r="E14" s="400"/>
      <c r="F14" s="400"/>
      <c r="G14" s="400"/>
      <c r="H14" s="400"/>
      <c r="I14" s="400"/>
      <c r="J14" s="400"/>
      <c r="K14" s="400"/>
      <c r="L14" s="400"/>
      <c r="M14" s="400"/>
      <c r="N14" s="400"/>
      <c r="O14" s="400"/>
      <c r="P14" s="400"/>
      <c r="Q14" s="400"/>
      <c r="R14" s="400"/>
      <c r="S14" s="400"/>
      <c r="T14" s="400"/>
      <c r="U14" s="400"/>
      <c r="V14" s="400"/>
      <c r="W14" s="400"/>
      <c r="X14" s="401"/>
      <c r="Y14" s="400"/>
      <c r="Z14" s="400"/>
      <c r="AD14" s="404"/>
    </row>
    <row r="15" spans="1:30" s="388" customFormat="1" ht="13.8">
      <c r="A15" s="502" t="s">
        <v>61</v>
      </c>
      <c r="B15" s="503" t="s">
        <v>469</v>
      </c>
      <c r="C15" s="393"/>
      <c r="D15" s="393"/>
      <c r="E15" s="393"/>
      <c r="F15" s="393"/>
      <c r="G15" s="393"/>
      <c r="H15" s="393"/>
      <c r="I15" s="393"/>
      <c r="J15" s="393"/>
      <c r="K15" s="393"/>
      <c r="L15" s="393"/>
      <c r="M15" s="393"/>
      <c r="N15" s="393"/>
      <c r="O15" s="393"/>
      <c r="P15" s="393"/>
      <c r="Q15" s="393"/>
      <c r="R15" s="393"/>
      <c r="S15" s="393"/>
      <c r="T15" s="393"/>
      <c r="U15" s="393"/>
      <c r="V15" s="393"/>
      <c r="W15" s="393"/>
      <c r="X15" s="394"/>
      <c r="Y15" s="393"/>
      <c r="Z15" s="393"/>
    </row>
    <row r="16" spans="1:30" ht="13.8">
      <c r="A16" s="500" t="s">
        <v>62</v>
      </c>
      <c r="B16" s="501" t="s">
        <v>176</v>
      </c>
      <c r="C16" s="400"/>
      <c r="D16" s="400"/>
      <c r="E16" s="400"/>
      <c r="F16" s="400"/>
      <c r="G16" s="400"/>
      <c r="H16" s="400"/>
      <c r="I16" s="400"/>
      <c r="J16" s="400"/>
      <c r="K16" s="400"/>
      <c r="L16" s="400"/>
      <c r="M16" s="400"/>
      <c r="N16" s="400"/>
      <c r="O16" s="400"/>
      <c r="P16" s="400"/>
      <c r="Q16" s="400"/>
      <c r="R16" s="400"/>
      <c r="S16" s="400"/>
      <c r="T16" s="400"/>
      <c r="U16" s="400"/>
      <c r="V16" s="400"/>
      <c r="W16" s="400"/>
      <c r="X16" s="401"/>
      <c r="Y16" s="400"/>
      <c r="Z16" s="400"/>
    </row>
    <row r="17" spans="1:26" ht="13.8">
      <c r="A17" s="500" t="s">
        <v>63</v>
      </c>
      <c r="B17" s="501" t="s">
        <v>463</v>
      </c>
      <c r="C17" s="400"/>
      <c r="D17" s="400"/>
      <c r="E17" s="400"/>
      <c r="F17" s="400"/>
      <c r="G17" s="400"/>
      <c r="H17" s="400"/>
      <c r="I17" s="400"/>
      <c r="J17" s="400"/>
      <c r="K17" s="400"/>
      <c r="L17" s="400"/>
      <c r="M17" s="400"/>
      <c r="N17" s="400"/>
      <c r="O17" s="400"/>
      <c r="P17" s="400"/>
      <c r="Q17" s="400"/>
      <c r="R17" s="400"/>
      <c r="S17" s="400"/>
      <c r="T17" s="400"/>
      <c r="U17" s="400"/>
      <c r="V17" s="400"/>
      <c r="W17" s="400"/>
      <c r="X17" s="401"/>
      <c r="Y17" s="400"/>
      <c r="Z17" s="400"/>
    </row>
    <row r="18" spans="1:26" ht="13.8">
      <c r="A18" s="500" t="s">
        <v>64</v>
      </c>
      <c r="B18" s="501" t="s">
        <v>470</v>
      </c>
      <c r="C18" s="400"/>
      <c r="D18" s="400"/>
      <c r="E18" s="400"/>
      <c r="F18" s="400"/>
      <c r="G18" s="400"/>
      <c r="H18" s="400"/>
      <c r="I18" s="400"/>
      <c r="J18" s="400"/>
      <c r="K18" s="400"/>
      <c r="L18" s="400"/>
      <c r="M18" s="400"/>
      <c r="N18" s="400"/>
      <c r="O18" s="400"/>
      <c r="P18" s="400"/>
      <c r="Q18" s="400"/>
      <c r="R18" s="400"/>
      <c r="S18" s="400"/>
      <c r="T18" s="400"/>
      <c r="U18" s="400"/>
      <c r="V18" s="400"/>
      <c r="W18" s="400"/>
      <c r="X18" s="401"/>
      <c r="Y18" s="400"/>
      <c r="Z18" s="400"/>
    </row>
    <row r="19" spans="1:26" ht="27.6">
      <c r="A19" s="500" t="s">
        <v>29</v>
      </c>
      <c r="B19" s="501" t="s">
        <v>471</v>
      </c>
      <c r="C19" s="400"/>
      <c r="D19" s="400"/>
      <c r="E19" s="400"/>
      <c r="F19" s="400"/>
      <c r="G19" s="400"/>
      <c r="H19" s="400"/>
      <c r="I19" s="400"/>
      <c r="J19" s="400"/>
      <c r="K19" s="400"/>
      <c r="L19" s="400"/>
      <c r="M19" s="400"/>
      <c r="N19" s="400"/>
      <c r="O19" s="400"/>
      <c r="P19" s="400"/>
      <c r="Q19" s="400"/>
      <c r="R19" s="400"/>
      <c r="S19" s="400"/>
      <c r="T19" s="400"/>
      <c r="U19" s="400"/>
      <c r="V19" s="400"/>
      <c r="W19" s="400"/>
      <c r="X19" s="401"/>
      <c r="Y19" s="400"/>
      <c r="Z19" s="400"/>
    </row>
    <row r="20" spans="1:26" ht="27.6">
      <c r="A20" s="500" t="s">
        <v>30</v>
      </c>
      <c r="B20" s="501" t="s">
        <v>472</v>
      </c>
      <c r="C20" s="400"/>
      <c r="D20" s="400"/>
      <c r="E20" s="400"/>
      <c r="F20" s="400"/>
      <c r="G20" s="400"/>
      <c r="H20" s="400"/>
      <c r="I20" s="400"/>
      <c r="J20" s="400"/>
      <c r="K20" s="400"/>
      <c r="L20" s="400"/>
      <c r="M20" s="400"/>
      <c r="N20" s="400"/>
      <c r="O20" s="400"/>
      <c r="P20" s="400"/>
      <c r="Q20" s="400"/>
      <c r="R20" s="400"/>
      <c r="S20" s="400"/>
      <c r="T20" s="400"/>
      <c r="U20" s="400"/>
      <c r="V20" s="400"/>
      <c r="W20" s="400"/>
      <c r="X20" s="401"/>
      <c r="Y20" s="400"/>
      <c r="Z20" s="400"/>
    </row>
    <row r="21" spans="1:26" ht="55.2">
      <c r="A21" s="500" t="s">
        <v>31</v>
      </c>
      <c r="B21" s="501" t="s">
        <v>473</v>
      </c>
      <c r="C21" s="400"/>
      <c r="D21" s="400"/>
      <c r="E21" s="400"/>
      <c r="F21" s="400"/>
      <c r="G21" s="400"/>
      <c r="H21" s="400"/>
      <c r="I21" s="400"/>
      <c r="J21" s="400"/>
      <c r="K21" s="400"/>
      <c r="L21" s="400"/>
      <c r="M21" s="400"/>
      <c r="N21" s="400"/>
      <c r="O21" s="400"/>
      <c r="P21" s="400"/>
      <c r="Q21" s="400"/>
      <c r="R21" s="400"/>
      <c r="S21" s="400"/>
      <c r="T21" s="400"/>
      <c r="U21" s="400"/>
      <c r="V21" s="400"/>
      <c r="W21" s="400"/>
      <c r="X21" s="400"/>
      <c r="Y21" s="400"/>
      <c r="Z21" s="400"/>
    </row>
    <row r="22" spans="1:26" ht="27.6">
      <c r="A22" s="500" t="s">
        <v>430</v>
      </c>
      <c r="B22" s="501" t="s">
        <v>474</v>
      </c>
      <c r="C22" s="400"/>
      <c r="D22" s="400"/>
      <c r="E22" s="400"/>
      <c r="F22" s="400"/>
      <c r="G22" s="400"/>
      <c r="H22" s="400"/>
      <c r="I22" s="400"/>
      <c r="J22" s="400"/>
      <c r="K22" s="400"/>
      <c r="L22" s="400"/>
      <c r="M22" s="400"/>
      <c r="N22" s="400"/>
      <c r="O22" s="400"/>
      <c r="P22" s="400"/>
      <c r="Q22" s="400"/>
      <c r="R22" s="400"/>
      <c r="S22" s="400"/>
      <c r="T22" s="400"/>
      <c r="U22" s="400"/>
      <c r="V22" s="400"/>
      <c r="W22" s="400"/>
      <c r="X22" s="400"/>
      <c r="Y22" s="400"/>
      <c r="Z22" s="400"/>
    </row>
    <row r="23" spans="1:26" ht="13.8">
      <c r="A23" s="500" t="s">
        <v>431</v>
      </c>
      <c r="B23" s="501" t="s">
        <v>475</v>
      </c>
      <c r="C23" s="400"/>
      <c r="D23" s="400"/>
      <c r="E23" s="400"/>
      <c r="F23" s="400"/>
      <c r="G23" s="400"/>
      <c r="H23" s="400"/>
      <c r="I23" s="400"/>
      <c r="J23" s="400"/>
      <c r="K23" s="400"/>
      <c r="L23" s="400"/>
      <c r="M23" s="400"/>
      <c r="N23" s="400"/>
      <c r="O23" s="400"/>
      <c r="P23" s="400"/>
      <c r="Q23" s="400"/>
      <c r="R23" s="400"/>
      <c r="S23" s="400"/>
      <c r="T23" s="400"/>
      <c r="U23" s="400"/>
      <c r="V23" s="400"/>
      <c r="W23" s="400"/>
      <c r="X23" s="400"/>
      <c r="Y23" s="400"/>
      <c r="Z23" s="400"/>
    </row>
    <row r="24" spans="1:26" ht="27.6">
      <c r="A24" s="500" t="s">
        <v>432</v>
      </c>
      <c r="B24" s="501" t="s">
        <v>476</v>
      </c>
      <c r="C24" s="400"/>
      <c r="D24" s="400"/>
      <c r="E24" s="400"/>
      <c r="F24" s="400"/>
      <c r="G24" s="400"/>
      <c r="H24" s="400"/>
      <c r="I24" s="400"/>
      <c r="J24" s="400"/>
      <c r="K24" s="400"/>
      <c r="L24" s="400"/>
      <c r="M24" s="400"/>
      <c r="N24" s="400"/>
      <c r="O24" s="400"/>
      <c r="P24" s="400"/>
      <c r="Q24" s="400"/>
      <c r="R24" s="400"/>
      <c r="S24" s="400"/>
      <c r="T24" s="400"/>
      <c r="U24" s="400"/>
      <c r="V24" s="400"/>
      <c r="W24" s="400"/>
      <c r="X24" s="400"/>
      <c r="Y24" s="400"/>
      <c r="Z24" s="400"/>
    </row>
    <row r="25" spans="1:26" ht="27.6">
      <c r="A25" s="500" t="s">
        <v>433</v>
      </c>
      <c r="B25" s="501" t="s">
        <v>477</v>
      </c>
      <c r="C25" s="400"/>
      <c r="D25" s="400"/>
      <c r="E25" s="400"/>
      <c r="F25" s="400"/>
      <c r="G25" s="400"/>
      <c r="H25" s="400"/>
      <c r="I25" s="400"/>
      <c r="J25" s="400"/>
      <c r="K25" s="400"/>
      <c r="L25" s="400"/>
      <c r="M25" s="400"/>
      <c r="N25" s="400"/>
      <c r="O25" s="400"/>
      <c r="P25" s="400"/>
      <c r="Q25" s="400"/>
      <c r="R25" s="400"/>
      <c r="S25" s="400"/>
      <c r="T25" s="400"/>
      <c r="U25" s="400"/>
      <c r="V25" s="400"/>
      <c r="W25" s="400"/>
      <c r="X25" s="400"/>
      <c r="Y25" s="400"/>
      <c r="Z25" s="400"/>
    </row>
    <row r="26" spans="1:26" s="505" customFormat="1" ht="15.6">
      <c r="A26" s="74" t="s">
        <v>65</v>
      </c>
      <c r="B26" s="75" t="s">
        <v>484</v>
      </c>
      <c r="C26" s="504"/>
      <c r="D26" s="504"/>
      <c r="E26" s="504"/>
      <c r="F26" s="504"/>
      <c r="G26" s="504"/>
      <c r="H26" s="504"/>
      <c r="I26" s="504"/>
      <c r="J26" s="504"/>
      <c r="K26" s="504"/>
      <c r="L26" s="504"/>
      <c r="M26" s="504"/>
      <c r="N26" s="504"/>
      <c r="O26" s="504"/>
      <c r="P26" s="504"/>
      <c r="Q26" s="504"/>
      <c r="R26" s="504"/>
      <c r="S26" s="504"/>
      <c r="T26" s="504"/>
      <c r="U26" s="504"/>
      <c r="V26" s="504"/>
      <c r="W26" s="504"/>
      <c r="X26" s="504"/>
      <c r="Y26" s="504"/>
      <c r="Z26" s="504"/>
    </row>
    <row r="27" spans="1:26" ht="48" customHeight="1">
      <c r="A27" s="500" t="s">
        <v>66</v>
      </c>
      <c r="B27" s="501" t="s">
        <v>478</v>
      </c>
      <c r="C27" s="400"/>
      <c r="D27" s="400"/>
      <c r="E27" s="400"/>
      <c r="F27" s="400"/>
      <c r="G27" s="400"/>
      <c r="H27" s="400"/>
      <c r="I27" s="400"/>
      <c r="J27" s="400"/>
      <c r="K27" s="400"/>
      <c r="L27" s="400"/>
      <c r="M27" s="400"/>
      <c r="N27" s="400"/>
      <c r="O27" s="400"/>
      <c r="P27" s="400"/>
      <c r="Q27" s="400"/>
      <c r="R27" s="400"/>
      <c r="S27" s="400"/>
      <c r="T27" s="400"/>
      <c r="U27" s="400"/>
      <c r="V27" s="400"/>
      <c r="W27" s="400"/>
      <c r="X27" s="400"/>
      <c r="Y27" s="400"/>
      <c r="Z27" s="400"/>
    </row>
    <row r="28" spans="1:26" ht="66.75" customHeight="1">
      <c r="A28" s="500" t="s">
        <v>67</v>
      </c>
      <c r="B28" s="501" t="s">
        <v>479</v>
      </c>
      <c r="C28" s="400"/>
      <c r="D28" s="400"/>
      <c r="E28" s="400"/>
      <c r="F28" s="400"/>
      <c r="G28" s="400"/>
      <c r="H28" s="400"/>
      <c r="I28" s="400"/>
      <c r="J28" s="400"/>
      <c r="K28" s="400"/>
      <c r="L28" s="400"/>
      <c r="M28" s="400"/>
      <c r="N28" s="400"/>
      <c r="O28" s="400"/>
      <c r="P28" s="400"/>
      <c r="Q28" s="400"/>
      <c r="R28" s="400"/>
      <c r="S28" s="400"/>
      <c r="T28" s="400"/>
      <c r="U28" s="400"/>
      <c r="V28" s="400"/>
      <c r="W28" s="400"/>
      <c r="X28" s="400"/>
      <c r="Y28" s="400"/>
      <c r="Z28" s="400"/>
    </row>
    <row r="29" spans="1:26" ht="74.25" customHeight="1">
      <c r="A29" s="500" t="s">
        <v>480</v>
      </c>
      <c r="B29" s="501" t="s">
        <v>482</v>
      </c>
      <c r="C29" s="400"/>
      <c r="D29" s="400"/>
      <c r="E29" s="400"/>
      <c r="F29" s="400"/>
      <c r="G29" s="400"/>
      <c r="H29" s="400"/>
      <c r="I29" s="400"/>
      <c r="J29" s="400"/>
      <c r="K29" s="400"/>
      <c r="L29" s="400"/>
      <c r="M29" s="400"/>
      <c r="N29" s="400"/>
      <c r="O29" s="400"/>
      <c r="P29" s="400"/>
      <c r="Q29" s="400"/>
      <c r="R29" s="400"/>
      <c r="S29" s="400"/>
      <c r="T29" s="400"/>
      <c r="U29" s="400"/>
      <c r="V29" s="400"/>
      <c r="W29" s="400"/>
      <c r="X29" s="400"/>
      <c r="Y29" s="400"/>
      <c r="Z29" s="400"/>
    </row>
    <row r="30" spans="1:26" ht="66.75" customHeight="1">
      <c r="A30" s="500" t="s">
        <v>481</v>
      </c>
      <c r="B30" s="501" t="s">
        <v>483</v>
      </c>
      <c r="C30" s="400"/>
      <c r="D30" s="400"/>
      <c r="E30" s="400"/>
      <c r="F30" s="400"/>
      <c r="G30" s="400"/>
      <c r="H30" s="400"/>
      <c r="I30" s="400"/>
      <c r="J30" s="400"/>
      <c r="K30" s="400"/>
      <c r="L30" s="400"/>
      <c r="M30" s="400"/>
      <c r="N30" s="400"/>
      <c r="O30" s="400"/>
      <c r="P30" s="400"/>
      <c r="Q30" s="400"/>
      <c r="R30" s="400"/>
      <c r="S30" s="400"/>
      <c r="T30" s="400"/>
      <c r="U30" s="400"/>
      <c r="V30" s="400"/>
      <c r="W30" s="400"/>
      <c r="X30" s="400"/>
      <c r="Y30" s="400"/>
      <c r="Z30" s="400"/>
    </row>
    <row r="31" spans="1:26" s="409" customFormat="1" ht="16.2" thickBot="1">
      <c r="A31" s="408"/>
      <c r="B31" s="408" t="s">
        <v>332</v>
      </c>
      <c r="C31" s="408"/>
      <c r="D31" s="408"/>
      <c r="E31" s="408"/>
      <c r="F31" s="408"/>
      <c r="G31" s="408"/>
      <c r="H31" s="408"/>
      <c r="I31" s="408"/>
      <c r="J31" s="408"/>
      <c r="K31" s="408"/>
      <c r="L31" s="408"/>
      <c r="M31" s="408"/>
      <c r="N31" s="408"/>
      <c r="O31" s="408"/>
      <c r="P31" s="408"/>
      <c r="Q31" s="408"/>
      <c r="R31" s="408"/>
      <c r="S31" s="408"/>
      <c r="T31" s="408"/>
      <c r="U31" s="408"/>
      <c r="V31" s="408"/>
      <c r="W31" s="408"/>
      <c r="X31" s="408"/>
      <c r="Y31" s="408"/>
      <c r="Z31" s="408"/>
    </row>
    <row r="32" spans="1:26" ht="13.8">
      <c r="A32" s="506" t="s">
        <v>57</v>
      </c>
      <c r="B32" s="392" t="str">
        <f>B11</f>
        <v>ESENTIALE - Total (A1+A2+A3)</v>
      </c>
      <c r="C32" s="400"/>
      <c r="D32" s="400"/>
      <c r="E32" s="400"/>
      <c r="F32" s="400"/>
      <c r="G32" s="400"/>
      <c r="H32" s="400"/>
      <c r="I32" s="400"/>
      <c r="J32" s="400"/>
      <c r="K32" s="400"/>
      <c r="L32" s="400"/>
      <c r="M32" s="400"/>
      <c r="N32" s="400"/>
      <c r="O32" s="400"/>
      <c r="P32" s="400"/>
      <c r="Q32" s="400"/>
      <c r="R32" s="400"/>
      <c r="S32" s="400"/>
      <c r="T32" s="400"/>
      <c r="U32" s="400"/>
      <c r="V32" s="400"/>
      <c r="W32" s="400"/>
      <c r="X32" s="400"/>
      <c r="Y32" s="400"/>
      <c r="Z32" s="400"/>
    </row>
    <row r="33" spans="1:26" ht="54.75" customHeight="1">
      <c r="A33" s="405" t="s">
        <v>58</v>
      </c>
      <c r="B33" s="398" t="str">
        <f>B12</f>
        <v>realizarea de noi linii electrice, inclusiv de interconexiune şi de noi staţii electrice, retehnologizarea, modernizarea, creşterea capacităţii liniilor/staţiilor şi posturilor de transformare existente care sunt supraîncărcate, considerate locuri de muncă cu condiţii deosebite din punctul de vedere al securităţii muncii sau care au parametrii tehnici necorespunzători în conformitate cu normele în vigoare</v>
      </c>
      <c r="C33" s="400"/>
      <c r="D33" s="400"/>
      <c r="E33" s="400"/>
      <c r="F33" s="400"/>
      <c r="G33" s="400"/>
      <c r="H33" s="400"/>
      <c r="I33" s="400"/>
      <c r="J33" s="400"/>
      <c r="K33" s="400"/>
      <c r="L33" s="400"/>
      <c r="M33" s="400"/>
      <c r="N33" s="400"/>
      <c r="O33" s="400"/>
      <c r="P33" s="400"/>
      <c r="Q33" s="400"/>
      <c r="R33" s="400"/>
      <c r="S33" s="400"/>
      <c r="T33" s="400"/>
      <c r="U33" s="400"/>
      <c r="V33" s="400"/>
      <c r="W33" s="400"/>
      <c r="X33" s="400"/>
      <c r="Y33" s="400"/>
      <c r="Z33" s="400"/>
    </row>
    <row r="34" spans="1:26">
      <c r="A34" s="405" t="s">
        <v>68</v>
      </c>
      <c r="B34" s="398"/>
      <c r="C34" s="400"/>
      <c r="D34" s="400"/>
      <c r="E34" s="400"/>
      <c r="F34" s="400"/>
      <c r="G34" s="400"/>
      <c r="H34" s="400"/>
      <c r="I34" s="400"/>
      <c r="J34" s="400"/>
      <c r="K34" s="400"/>
      <c r="L34" s="400"/>
      <c r="M34" s="400"/>
      <c r="N34" s="400"/>
      <c r="O34" s="400"/>
      <c r="P34" s="400"/>
      <c r="Q34" s="400"/>
      <c r="R34" s="400"/>
      <c r="S34" s="400"/>
      <c r="T34" s="400"/>
      <c r="U34" s="400"/>
      <c r="V34" s="400"/>
      <c r="W34" s="400"/>
      <c r="X34" s="400"/>
      <c r="Y34" s="400"/>
      <c r="Z34" s="400"/>
    </row>
    <row r="35" spans="1:26">
      <c r="A35" s="397" t="s">
        <v>109</v>
      </c>
      <c r="B35" s="410"/>
      <c r="C35" s="400"/>
      <c r="D35" s="400"/>
      <c r="E35" s="400"/>
      <c r="F35" s="400"/>
      <c r="G35" s="400"/>
      <c r="H35" s="400"/>
      <c r="I35" s="400"/>
      <c r="J35" s="400"/>
      <c r="K35" s="400"/>
      <c r="L35" s="400"/>
      <c r="M35" s="400"/>
      <c r="N35" s="400"/>
      <c r="O35" s="400"/>
      <c r="P35" s="400"/>
      <c r="Q35" s="400"/>
      <c r="R35" s="400"/>
      <c r="S35" s="400"/>
      <c r="T35" s="400"/>
      <c r="U35" s="400"/>
      <c r="V35" s="400"/>
      <c r="W35" s="400"/>
      <c r="X35" s="400"/>
      <c r="Y35" s="400"/>
      <c r="Z35" s="400"/>
    </row>
    <row r="36" spans="1:26" ht="52.8">
      <c r="A36" s="405" t="s">
        <v>59</v>
      </c>
      <c r="B36" s="398" t="str">
        <f>B13</f>
        <v xml:space="preserve">proiecte de investiţii incluse în lista proiectelor de interes comun, stabilită în baza Regulamentului (UE) nr. 347/2013 al Parlamentului European şi al Consiliului din 17 aprilie 2013 privind liniile directoare pentru infrastructurile energetice transeuropene securităţii muncii, care au parametrii tehnici necorespunzători </v>
      </c>
      <c r="C36" s="400"/>
      <c r="D36" s="400"/>
      <c r="E36" s="400"/>
      <c r="F36" s="400"/>
      <c r="G36" s="400"/>
      <c r="H36" s="400"/>
      <c r="I36" s="400"/>
      <c r="J36" s="400"/>
      <c r="K36" s="400"/>
      <c r="L36" s="400"/>
      <c r="M36" s="400"/>
      <c r="N36" s="400"/>
      <c r="O36" s="400"/>
      <c r="P36" s="400"/>
      <c r="Q36" s="400"/>
      <c r="R36" s="400"/>
      <c r="S36" s="400"/>
      <c r="T36" s="400"/>
      <c r="U36" s="400"/>
      <c r="V36" s="400"/>
      <c r="W36" s="400"/>
      <c r="X36" s="400"/>
      <c r="Y36" s="400"/>
      <c r="Z36" s="400"/>
    </row>
    <row r="37" spans="1:26">
      <c r="A37" s="405" t="s">
        <v>69</v>
      </c>
      <c r="B37" s="410"/>
      <c r="C37" s="400"/>
      <c r="D37" s="400"/>
      <c r="E37" s="400"/>
      <c r="F37" s="400"/>
      <c r="G37" s="400"/>
      <c r="H37" s="400"/>
      <c r="I37" s="400"/>
      <c r="J37" s="400"/>
      <c r="K37" s="400"/>
      <c r="L37" s="400"/>
      <c r="M37" s="400"/>
      <c r="N37" s="400"/>
      <c r="O37" s="400"/>
      <c r="P37" s="400"/>
      <c r="Q37" s="400"/>
      <c r="R37" s="400"/>
      <c r="S37" s="400"/>
      <c r="T37" s="400"/>
      <c r="U37" s="400"/>
      <c r="V37" s="400"/>
      <c r="W37" s="400"/>
      <c r="X37" s="400"/>
      <c r="Y37" s="400"/>
      <c r="Z37" s="400"/>
    </row>
    <row r="38" spans="1:26">
      <c r="A38" s="405" t="s">
        <v>70</v>
      </c>
      <c r="B38" s="410"/>
      <c r="C38" s="400"/>
      <c r="D38" s="400"/>
      <c r="E38" s="400"/>
      <c r="F38" s="400"/>
      <c r="G38" s="400"/>
      <c r="H38" s="400"/>
      <c r="I38" s="400"/>
      <c r="J38" s="400"/>
      <c r="K38" s="400"/>
      <c r="L38" s="400"/>
      <c r="M38" s="400"/>
      <c r="N38" s="400"/>
      <c r="O38" s="400"/>
      <c r="P38" s="400"/>
      <c r="Q38" s="400"/>
      <c r="R38" s="400"/>
      <c r="S38" s="400"/>
      <c r="T38" s="400"/>
      <c r="U38" s="400"/>
      <c r="V38" s="400"/>
      <c r="W38" s="400"/>
      <c r="X38" s="400"/>
      <c r="Y38" s="400"/>
      <c r="Z38" s="400"/>
    </row>
    <row r="39" spans="1:26">
      <c r="A39" s="405" t="s">
        <v>60</v>
      </c>
      <c r="B39" s="398" t="str">
        <f>B14</f>
        <v>instalaţii pentru compensarea factorului de putere</v>
      </c>
      <c r="C39" s="400"/>
      <c r="D39" s="400"/>
      <c r="E39" s="400"/>
      <c r="F39" s="400"/>
      <c r="G39" s="400"/>
      <c r="H39" s="400"/>
      <c r="I39" s="400"/>
      <c r="J39" s="400"/>
      <c r="K39" s="400"/>
      <c r="L39" s="400"/>
      <c r="M39" s="400"/>
      <c r="N39" s="400"/>
      <c r="O39" s="400"/>
      <c r="P39" s="400"/>
      <c r="Q39" s="400"/>
      <c r="R39" s="400"/>
      <c r="S39" s="400"/>
      <c r="T39" s="400"/>
      <c r="U39" s="400"/>
      <c r="V39" s="400"/>
      <c r="W39" s="400"/>
      <c r="X39" s="400"/>
      <c r="Y39" s="400"/>
      <c r="Z39" s="400"/>
    </row>
    <row r="40" spans="1:26">
      <c r="A40" s="405" t="s">
        <v>71</v>
      </c>
      <c r="B40" s="410"/>
      <c r="C40" s="400"/>
      <c r="D40" s="400"/>
      <c r="E40" s="400"/>
      <c r="F40" s="400"/>
      <c r="G40" s="400"/>
      <c r="H40" s="400"/>
      <c r="I40" s="400"/>
      <c r="J40" s="400"/>
      <c r="K40" s="400"/>
      <c r="L40" s="400"/>
      <c r="M40" s="400"/>
      <c r="N40" s="400"/>
      <c r="O40" s="400"/>
      <c r="P40" s="400"/>
      <c r="Q40" s="400"/>
      <c r="R40" s="400"/>
      <c r="S40" s="400"/>
      <c r="T40" s="400"/>
      <c r="U40" s="400"/>
      <c r="V40" s="400"/>
      <c r="W40" s="400"/>
      <c r="X40" s="400"/>
      <c r="Y40" s="400"/>
      <c r="Z40" s="400"/>
    </row>
    <row r="41" spans="1:26">
      <c r="A41" s="405" t="s">
        <v>72</v>
      </c>
      <c r="B41" s="410"/>
      <c r="C41" s="400"/>
      <c r="D41" s="400"/>
      <c r="E41" s="400"/>
      <c r="F41" s="400"/>
      <c r="G41" s="400"/>
      <c r="H41" s="400"/>
      <c r="I41" s="400"/>
      <c r="J41" s="400"/>
      <c r="K41" s="400"/>
      <c r="L41" s="400"/>
      <c r="M41" s="400"/>
      <c r="N41" s="400"/>
      <c r="O41" s="400"/>
      <c r="P41" s="400"/>
      <c r="Q41" s="400"/>
      <c r="R41" s="400"/>
      <c r="S41" s="400"/>
      <c r="T41" s="400"/>
      <c r="U41" s="400"/>
      <c r="V41" s="400"/>
      <c r="W41" s="400"/>
      <c r="X41" s="400"/>
      <c r="Y41" s="400"/>
      <c r="Z41" s="400"/>
    </row>
    <row r="42" spans="1:26" ht="13.8">
      <c r="A42" s="406" t="s">
        <v>61</v>
      </c>
      <c r="B42" s="392" t="str">
        <f>B15</f>
        <v>NECESARE - Total (B1+B2+B3+B4+B5+B6+B7+B8+B9+B10)</v>
      </c>
      <c r="C42" s="400"/>
      <c r="D42" s="400"/>
      <c r="E42" s="400"/>
      <c r="F42" s="400"/>
      <c r="G42" s="400"/>
      <c r="H42" s="400"/>
      <c r="I42" s="400"/>
      <c r="J42" s="400"/>
      <c r="K42" s="400"/>
      <c r="L42" s="400"/>
      <c r="M42" s="400"/>
      <c r="N42" s="400"/>
      <c r="O42" s="400"/>
      <c r="P42" s="400"/>
      <c r="Q42" s="400"/>
      <c r="R42" s="400"/>
      <c r="S42" s="400"/>
      <c r="T42" s="400"/>
      <c r="U42" s="400"/>
      <c r="V42" s="400"/>
      <c r="W42" s="400"/>
      <c r="X42" s="400"/>
      <c r="Y42" s="400"/>
      <c r="Z42" s="400"/>
    </row>
    <row r="43" spans="1:26">
      <c r="A43" s="405" t="s">
        <v>62</v>
      </c>
      <c r="B43" s="398" t="str">
        <f>B16</f>
        <v>preluări de capacităţi energetice de distribuţie a energiei electrice de la terţi</v>
      </c>
      <c r="C43" s="400"/>
      <c r="D43" s="400"/>
      <c r="E43" s="400"/>
      <c r="F43" s="400"/>
      <c r="G43" s="400"/>
      <c r="H43" s="400"/>
      <c r="I43" s="400"/>
      <c r="J43" s="400"/>
      <c r="K43" s="400"/>
      <c r="L43" s="400"/>
      <c r="M43" s="400"/>
      <c r="N43" s="400"/>
      <c r="O43" s="400"/>
      <c r="P43" s="400"/>
      <c r="Q43" s="400"/>
      <c r="R43" s="400"/>
      <c r="S43" s="400"/>
      <c r="T43" s="400"/>
      <c r="U43" s="400"/>
      <c r="V43" s="400"/>
      <c r="W43" s="400"/>
      <c r="X43" s="400"/>
      <c r="Y43" s="400"/>
      <c r="Z43" s="400"/>
    </row>
    <row r="44" spans="1:26">
      <c r="A44" s="397" t="s">
        <v>73</v>
      </c>
      <c r="B44" s="398"/>
      <c r="C44" s="400"/>
      <c r="D44" s="400"/>
      <c r="E44" s="400"/>
      <c r="F44" s="400"/>
      <c r="G44" s="400"/>
      <c r="H44" s="400"/>
      <c r="I44" s="400"/>
      <c r="J44" s="400"/>
      <c r="K44" s="400"/>
      <c r="L44" s="400"/>
      <c r="M44" s="400"/>
      <c r="N44" s="400"/>
      <c r="O44" s="400"/>
      <c r="P44" s="400"/>
      <c r="Q44" s="400"/>
      <c r="R44" s="400"/>
      <c r="S44" s="400"/>
      <c r="T44" s="400"/>
      <c r="U44" s="400"/>
      <c r="V44" s="400"/>
      <c r="W44" s="400"/>
      <c r="X44" s="400"/>
      <c r="Y44" s="400"/>
      <c r="Z44" s="400"/>
    </row>
    <row r="45" spans="1:26">
      <c r="A45" s="397" t="s">
        <v>74</v>
      </c>
      <c r="B45" s="400"/>
      <c r="C45" s="400"/>
      <c r="D45" s="400"/>
      <c r="E45" s="400"/>
      <c r="F45" s="400"/>
      <c r="G45" s="400"/>
      <c r="H45" s="400"/>
      <c r="I45" s="400"/>
      <c r="J45" s="400"/>
      <c r="K45" s="400"/>
      <c r="L45" s="400"/>
      <c r="M45" s="400"/>
      <c r="N45" s="400"/>
      <c r="O45" s="400"/>
      <c r="P45" s="400"/>
      <c r="Q45" s="400"/>
      <c r="R45" s="400"/>
      <c r="S45" s="400"/>
      <c r="T45" s="400"/>
      <c r="U45" s="400"/>
      <c r="V45" s="400"/>
      <c r="W45" s="400"/>
      <c r="X45" s="400"/>
      <c r="Y45" s="400"/>
      <c r="Z45" s="400"/>
    </row>
    <row r="46" spans="1:26" ht="25.5" customHeight="1">
      <c r="A46" s="405" t="s">
        <v>63</v>
      </c>
      <c r="B46" s="398" t="str">
        <f>B17</f>
        <v>lucrări de retehnologizare şi modernizare pentru creşterea eficienţei energetice a reţelei</v>
      </c>
      <c r="C46" s="400"/>
      <c r="D46" s="400"/>
      <c r="E46" s="400"/>
      <c r="F46" s="400"/>
      <c r="G46" s="400"/>
      <c r="H46" s="400"/>
      <c r="I46" s="400"/>
      <c r="J46" s="400"/>
      <c r="K46" s="400"/>
      <c r="L46" s="400"/>
      <c r="M46" s="400"/>
      <c r="N46" s="400"/>
      <c r="O46" s="400"/>
      <c r="P46" s="400"/>
      <c r="Q46" s="400"/>
      <c r="R46" s="400"/>
      <c r="S46" s="400"/>
      <c r="T46" s="400"/>
      <c r="U46" s="400"/>
      <c r="V46" s="400"/>
      <c r="W46" s="400"/>
      <c r="X46" s="400"/>
      <c r="Y46" s="400"/>
      <c r="Z46" s="400"/>
    </row>
    <row r="47" spans="1:26" ht="25.5" customHeight="1">
      <c r="A47" s="397" t="s">
        <v>75</v>
      </c>
      <c r="B47" s="398"/>
      <c r="C47" s="400"/>
      <c r="D47" s="400"/>
      <c r="E47" s="400"/>
      <c r="F47" s="400"/>
      <c r="G47" s="400"/>
      <c r="H47" s="400"/>
      <c r="I47" s="400"/>
      <c r="J47" s="400"/>
      <c r="K47" s="400"/>
      <c r="L47" s="400"/>
      <c r="M47" s="400"/>
      <c r="N47" s="400"/>
      <c r="O47" s="400"/>
      <c r="P47" s="400"/>
      <c r="Q47" s="400"/>
      <c r="R47" s="400"/>
      <c r="S47" s="400"/>
      <c r="T47" s="400"/>
      <c r="U47" s="400"/>
      <c r="V47" s="400"/>
      <c r="W47" s="400"/>
      <c r="X47" s="400"/>
      <c r="Y47" s="400"/>
      <c r="Z47" s="400"/>
    </row>
    <row r="48" spans="1:26">
      <c r="A48" s="397" t="s">
        <v>76</v>
      </c>
      <c r="B48" s="400"/>
      <c r="C48" s="400"/>
      <c r="D48" s="400"/>
      <c r="E48" s="400"/>
      <c r="F48" s="400"/>
      <c r="G48" s="400"/>
      <c r="H48" s="400"/>
      <c r="I48" s="400"/>
      <c r="J48" s="400"/>
      <c r="K48" s="400"/>
      <c r="L48" s="400"/>
      <c r="M48" s="400"/>
      <c r="N48" s="400"/>
      <c r="O48" s="400"/>
      <c r="P48" s="400"/>
      <c r="Q48" s="400"/>
      <c r="R48" s="400"/>
      <c r="S48" s="400"/>
      <c r="T48" s="400"/>
      <c r="U48" s="400"/>
      <c r="V48" s="400"/>
      <c r="W48" s="400"/>
      <c r="X48" s="400"/>
      <c r="Y48" s="400"/>
      <c r="Z48" s="400"/>
    </row>
    <row r="49" spans="1:26">
      <c r="A49" s="405" t="s">
        <v>64</v>
      </c>
      <c r="B49" s="410" t="str">
        <f>B18</f>
        <v>îmbunătăţirea calităţii serviciului</v>
      </c>
      <c r="C49" s="400"/>
      <c r="D49" s="400"/>
      <c r="E49" s="400"/>
      <c r="F49" s="400"/>
      <c r="G49" s="400"/>
      <c r="H49" s="400"/>
      <c r="I49" s="400"/>
      <c r="J49" s="400"/>
      <c r="K49" s="400"/>
      <c r="L49" s="400"/>
      <c r="M49" s="400"/>
      <c r="N49" s="400"/>
      <c r="O49" s="400"/>
      <c r="P49" s="400"/>
      <c r="Q49" s="400"/>
      <c r="R49" s="400"/>
      <c r="S49" s="400"/>
      <c r="T49" s="400"/>
      <c r="U49" s="400"/>
      <c r="V49" s="400"/>
      <c r="W49" s="400"/>
      <c r="X49" s="400"/>
      <c r="Y49" s="400"/>
      <c r="Z49" s="400"/>
    </row>
    <row r="50" spans="1:26">
      <c r="A50" s="397" t="s">
        <v>77</v>
      </c>
      <c r="B50" s="410"/>
      <c r="C50" s="400"/>
      <c r="D50" s="400"/>
      <c r="E50" s="400"/>
      <c r="F50" s="400"/>
      <c r="G50" s="400"/>
      <c r="H50" s="400"/>
      <c r="I50" s="400"/>
      <c r="J50" s="400"/>
      <c r="K50" s="400"/>
      <c r="L50" s="400"/>
      <c r="M50" s="400"/>
      <c r="N50" s="400"/>
      <c r="O50" s="400"/>
      <c r="P50" s="400"/>
      <c r="Q50" s="400"/>
      <c r="R50" s="400"/>
      <c r="S50" s="400"/>
      <c r="T50" s="400"/>
      <c r="U50" s="400"/>
      <c r="V50" s="400"/>
      <c r="W50" s="400"/>
      <c r="X50" s="400"/>
      <c r="Y50" s="400"/>
      <c r="Z50" s="400"/>
    </row>
    <row r="51" spans="1:26">
      <c r="A51" s="397" t="s">
        <v>78</v>
      </c>
      <c r="B51" s="410"/>
      <c r="C51" s="400"/>
      <c r="D51" s="400"/>
      <c r="E51" s="400"/>
      <c r="F51" s="400"/>
      <c r="G51" s="400"/>
      <c r="H51" s="400"/>
      <c r="I51" s="400"/>
      <c r="J51" s="400"/>
      <c r="K51" s="400"/>
      <c r="L51" s="400"/>
      <c r="M51" s="400"/>
      <c r="N51" s="400"/>
      <c r="O51" s="400"/>
      <c r="P51" s="400"/>
      <c r="Q51" s="400"/>
      <c r="R51" s="400"/>
      <c r="S51" s="400"/>
      <c r="T51" s="400"/>
      <c r="U51" s="400"/>
      <c r="V51" s="400"/>
      <c r="W51" s="400"/>
      <c r="X51" s="400"/>
      <c r="Y51" s="400"/>
      <c r="Z51" s="400"/>
    </row>
    <row r="52" spans="1:26" ht="25.5" customHeight="1">
      <c r="A52" s="405" t="s">
        <v>29</v>
      </c>
      <c r="B52" s="410" t="str">
        <f>B19</f>
        <v>lucrări de electrificare a localităţilor şi de extindere a RED pentru alimentarea noilor utilizatori</v>
      </c>
      <c r="C52" s="400"/>
      <c r="D52" s="400"/>
      <c r="E52" s="400"/>
      <c r="F52" s="400"/>
      <c r="G52" s="400"/>
      <c r="H52" s="400"/>
      <c r="I52" s="400"/>
      <c r="J52" s="400"/>
      <c r="K52" s="400"/>
      <c r="L52" s="400"/>
      <c r="M52" s="400"/>
      <c r="N52" s="400"/>
      <c r="O52" s="400"/>
      <c r="P52" s="400"/>
      <c r="Q52" s="400"/>
      <c r="R52" s="400"/>
      <c r="S52" s="400"/>
      <c r="T52" s="400"/>
      <c r="U52" s="400"/>
      <c r="V52" s="400"/>
      <c r="W52" s="400"/>
      <c r="X52" s="400"/>
      <c r="Y52" s="400"/>
      <c r="Z52" s="400"/>
    </row>
    <row r="53" spans="1:26" ht="25.5" customHeight="1">
      <c r="A53" s="397" t="s">
        <v>32</v>
      </c>
      <c r="B53" s="410"/>
      <c r="C53" s="400"/>
      <c r="D53" s="400"/>
      <c r="E53" s="400"/>
      <c r="F53" s="400"/>
      <c r="G53" s="400"/>
      <c r="H53" s="400"/>
      <c r="I53" s="400"/>
      <c r="J53" s="400"/>
      <c r="K53" s="400"/>
      <c r="L53" s="400"/>
      <c r="M53" s="400"/>
      <c r="N53" s="400"/>
      <c r="O53" s="400"/>
      <c r="P53" s="400"/>
      <c r="Q53" s="400"/>
      <c r="R53" s="400"/>
      <c r="S53" s="400"/>
      <c r="T53" s="400"/>
      <c r="U53" s="400"/>
      <c r="V53" s="400"/>
      <c r="W53" s="400"/>
      <c r="X53" s="400"/>
      <c r="Y53" s="400"/>
      <c r="Z53" s="400"/>
    </row>
    <row r="54" spans="1:26">
      <c r="A54" s="397" t="s">
        <v>33</v>
      </c>
      <c r="B54" s="410"/>
      <c r="C54" s="400"/>
      <c r="D54" s="400"/>
      <c r="E54" s="400"/>
      <c r="F54" s="400"/>
      <c r="G54" s="400"/>
      <c r="H54" s="400"/>
      <c r="I54" s="400"/>
      <c r="J54" s="400"/>
      <c r="K54" s="400"/>
      <c r="L54" s="400"/>
      <c r="M54" s="400"/>
      <c r="N54" s="400"/>
      <c r="O54" s="400"/>
      <c r="P54" s="400"/>
      <c r="Q54" s="400"/>
      <c r="R54" s="400"/>
      <c r="S54" s="400"/>
      <c r="T54" s="400"/>
      <c r="U54" s="400"/>
      <c r="V54" s="400"/>
      <c r="W54" s="400"/>
      <c r="X54" s="400"/>
      <c r="Y54" s="400"/>
      <c r="Z54" s="400"/>
    </row>
    <row r="55" spans="1:26" ht="25.5" customHeight="1">
      <c r="A55" s="405" t="s">
        <v>30</v>
      </c>
      <c r="B55" s="410" t="str">
        <f>B20</f>
        <v>implementarea sistemelor de măsurare inteligentă a energiei electrice, precum şi a infrastructurii de telegestiune</v>
      </c>
      <c r="C55" s="400"/>
      <c r="D55" s="400"/>
      <c r="E55" s="400"/>
      <c r="F55" s="400"/>
      <c r="G55" s="400"/>
      <c r="H55" s="400"/>
      <c r="I55" s="400"/>
      <c r="J55" s="400"/>
      <c r="K55" s="400"/>
      <c r="L55" s="400"/>
      <c r="M55" s="400"/>
      <c r="N55" s="400"/>
      <c r="O55" s="400"/>
      <c r="P55" s="400"/>
      <c r="Q55" s="400"/>
      <c r="R55" s="400"/>
      <c r="S55" s="400"/>
      <c r="T55" s="400"/>
      <c r="U55" s="400"/>
      <c r="V55" s="400"/>
      <c r="W55" s="400"/>
      <c r="X55" s="400"/>
      <c r="Y55" s="400"/>
      <c r="Z55" s="400"/>
    </row>
    <row r="56" spans="1:26" ht="25.5" customHeight="1">
      <c r="A56" s="405" t="s">
        <v>34</v>
      </c>
      <c r="B56" s="410"/>
      <c r="C56" s="400"/>
      <c r="D56" s="400"/>
      <c r="E56" s="400"/>
      <c r="F56" s="400"/>
      <c r="G56" s="400"/>
      <c r="H56" s="400"/>
      <c r="I56" s="400"/>
      <c r="J56" s="400"/>
      <c r="K56" s="400"/>
      <c r="L56" s="400"/>
      <c r="M56" s="400"/>
      <c r="N56" s="400"/>
      <c r="O56" s="400"/>
      <c r="P56" s="400"/>
      <c r="Q56" s="400"/>
      <c r="R56" s="400"/>
      <c r="S56" s="400"/>
      <c r="T56" s="400"/>
      <c r="U56" s="400"/>
      <c r="V56" s="400"/>
      <c r="W56" s="400"/>
      <c r="X56" s="400"/>
      <c r="Y56" s="400"/>
      <c r="Z56" s="400"/>
    </row>
    <row r="57" spans="1:26">
      <c r="A57" s="397" t="s">
        <v>35</v>
      </c>
      <c r="B57" s="410"/>
      <c r="C57" s="400"/>
      <c r="D57" s="400"/>
      <c r="E57" s="400"/>
      <c r="F57" s="400"/>
      <c r="G57" s="400"/>
      <c r="H57" s="400"/>
      <c r="I57" s="400"/>
      <c r="J57" s="400"/>
      <c r="K57" s="400"/>
      <c r="L57" s="400"/>
      <c r="M57" s="400"/>
      <c r="N57" s="400"/>
      <c r="O57" s="400"/>
      <c r="P57" s="400"/>
      <c r="Q57" s="400"/>
      <c r="R57" s="400"/>
      <c r="S57" s="400"/>
      <c r="T57" s="400"/>
      <c r="U57" s="400"/>
      <c r="V57" s="400"/>
      <c r="W57" s="400"/>
      <c r="X57" s="400"/>
      <c r="Y57" s="400"/>
      <c r="Z57" s="400"/>
    </row>
    <row r="58" spans="1:26" ht="52.8">
      <c r="A58" s="405" t="s">
        <v>31</v>
      </c>
      <c r="B58" s="410" t="str">
        <f>B21</f>
        <v>lucrări de racordare şi de întărire a reţelei necesare racordării utilizatorilor, inclusiv modificarea caracteristicilor pentru utilizatorii existenţi, cota-parte neacoperită de tariful de racordare şi alte obligaţii impuse de legislaţia în vigoare, lucrări de deviere/coexistență şi montarea de grupuri de măsurare pentru noii utilizatori</v>
      </c>
      <c r="C58" s="400"/>
      <c r="D58" s="400"/>
      <c r="E58" s="400"/>
      <c r="F58" s="400"/>
      <c r="G58" s="400"/>
      <c r="H58" s="400"/>
      <c r="I58" s="400"/>
      <c r="J58" s="400"/>
      <c r="K58" s="400"/>
      <c r="L58" s="400"/>
      <c r="M58" s="400"/>
      <c r="N58" s="400"/>
      <c r="O58" s="400"/>
      <c r="P58" s="400"/>
      <c r="Q58" s="400"/>
      <c r="R58" s="400"/>
      <c r="S58" s="400"/>
      <c r="T58" s="400"/>
      <c r="U58" s="400"/>
      <c r="V58" s="400"/>
      <c r="W58" s="400"/>
      <c r="X58" s="400"/>
      <c r="Y58" s="400"/>
      <c r="Z58" s="400"/>
    </row>
    <row r="59" spans="1:26">
      <c r="A59" s="397" t="s">
        <v>36</v>
      </c>
      <c r="B59" s="410"/>
      <c r="C59" s="400"/>
      <c r="D59" s="400"/>
      <c r="E59" s="400"/>
      <c r="F59" s="400"/>
      <c r="G59" s="400"/>
      <c r="H59" s="400"/>
      <c r="I59" s="400"/>
      <c r="J59" s="400"/>
      <c r="K59" s="400"/>
      <c r="L59" s="400"/>
      <c r="M59" s="400"/>
      <c r="N59" s="400"/>
      <c r="O59" s="400"/>
      <c r="P59" s="400"/>
      <c r="Q59" s="400"/>
      <c r="R59" s="400"/>
      <c r="S59" s="400"/>
      <c r="T59" s="400"/>
      <c r="U59" s="400"/>
      <c r="V59" s="400"/>
      <c r="W59" s="400"/>
      <c r="X59" s="400"/>
      <c r="Y59" s="400"/>
      <c r="Z59" s="400"/>
    </row>
    <row r="60" spans="1:26">
      <c r="A60" s="397" t="s">
        <v>37</v>
      </c>
      <c r="B60" s="410"/>
      <c r="C60" s="400"/>
      <c r="D60" s="400"/>
      <c r="E60" s="400"/>
      <c r="F60" s="400"/>
      <c r="G60" s="400"/>
      <c r="H60" s="400"/>
      <c r="I60" s="400"/>
      <c r="J60" s="400"/>
      <c r="K60" s="400"/>
      <c r="L60" s="400"/>
      <c r="M60" s="400"/>
      <c r="N60" s="400"/>
      <c r="O60" s="400"/>
      <c r="P60" s="400"/>
      <c r="Q60" s="400"/>
      <c r="R60" s="400"/>
      <c r="S60" s="400"/>
      <c r="T60" s="400"/>
      <c r="U60" s="400"/>
      <c r="V60" s="400"/>
      <c r="W60" s="400"/>
      <c r="X60" s="400"/>
      <c r="Y60" s="400"/>
      <c r="Z60" s="400"/>
    </row>
    <row r="61" spans="1:26" ht="26.4">
      <c r="A61" s="405" t="s">
        <v>430</v>
      </c>
      <c r="B61" s="410" t="str">
        <f>B22</f>
        <v>Investiții pentru digitalizarea rețelei și platforme/aplicații informatice pentru planificarea rețelei</v>
      </c>
      <c r="C61" s="400"/>
      <c r="D61" s="400"/>
      <c r="E61" s="400"/>
      <c r="F61" s="400"/>
      <c r="G61" s="400"/>
      <c r="H61" s="400"/>
      <c r="I61" s="400"/>
      <c r="J61" s="400"/>
      <c r="K61" s="400"/>
      <c r="L61" s="400"/>
      <c r="M61" s="400"/>
      <c r="N61" s="400"/>
      <c r="O61" s="400"/>
      <c r="P61" s="400"/>
      <c r="Q61" s="400"/>
      <c r="R61" s="400"/>
      <c r="S61" s="400"/>
      <c r="T61" s="400"/>
      <c r="U61" s="400"/>
      <c r="V61" s="400"/>
      <c r="W61" s="400"/>
      <c r="X61" s="400"/>
      <c r="Y61" s="400"/>
      <c r="Z61" s="400"/>
    </row>
    <row r="62" spans="1:26">
      <c r="A62" s="405" t="s">
        <v>434</v>
      </c>
      <c r="B62" s="410"/>
      <c r="C62" s="400"/>
      <c r="D62" s="400"/>
      <c r="E62" s="400"/>
      <c r="F62" s="400"/>
      <c r="G62" s="400"/>
      <c r="H62" s="400"/>
      <c r="I62" s="400"/>
      <c r="J62" s="400"/>
      <c r="K62" s="400"/>
      <c r="L62" s="400"/>
      <c r="M62" s="400"/>
      <c r="N62" s="400"/>
      <c r="O62" s="400"/>
      <c r="P62" s="400"/>
      <c r="Q62" s="400"/>
      <c r="R62" s="400"/>
      <c r="S62" s="400"/>
      <c r="T62" s="400"/>
      <c r="U62" s="400"/>
      <c r="V62" s="400"/>
      <c r="W62" s="400"/>
      <c r="X62" s="400"/>
      <c r="Y62" s="400"/>
      <c r="Z62" s="400"/>
    </row>
    <row r="63" spans="1:26">
      <c r="A63" s="405" t="s">
        <v>435</v>
      </c>
      <c r="B63" s="410"/>
      <c r="C63" s="400"/>
      <c r="D63" s="400"/>
      <c r="E63" s="400"/>
      <c r="F63" s="400"/>
      <c r="G63" s="400"/>
      <c r="H63" s="400"/>
      <c r="I63" s="400"/>
      <c r="J63" s="400"/>
      <c r="K63" s="400"/>
      <c r="L63" s="400"/>
      <c r="M63" s="400"/>
      <c r="N63" s="400"/>
      <c r="O63" s="400"/>
      <c r="P63" s="400"/>
      <c r="Q63" s="400"/>
      <c r="R63" s="400"/>
      <c r="S63" s="400"/>
      <c r="T63" s="400"/>
      <c r="U63" s="400"/>
      <c r="V63" s="400"/>
      <c r="W63" s="400"/>
      <c r="X63" s="400"/>
      <c r="Y63" s="400"/>
      <c r="Z63" s="400"/>
    </row>
    <row r="64" spans="1:26">
      <c r="A64" s="405" t="s">
        <v>431</v>
      </c>
      <c r="B64" s="410" t="str">
        <f>B23</f>
        <v>Investiții în securitate cibernetică</v>
      </c>
      <c r="C64" s="400"/>
      <c r="D64" s="400"/>
      <c r="E64" s="400"/>
      <c r="F64" s="400"/>
      <c r="G64" s="400"/>
      <c r="H64" s="400"/>
      <c r="I64" s="400"/>
      <c r="J64" s="400"/>
      <c r="K64" s="400"/>
      <c r="L64" s="400"/>
      <c r="M64" s="400"/>
      <c r="N64" s="400"/>
      <c r="O64" s="400"/>
      <c r="P64" s="400"/>
      <c r="Q64" s="400"/>
      <c r="R64" s="400"/>
      <c r="S64" s="400"/>
      <c r="T64" s="400"/>
      <c r="U64" s="400"/>
      <c r="V64" s="400"/>
      <c r="W64" s="400"/>
      <c r="X64" s="400"/>
      <c r="Y64" s="400"/>
      <c r="Z64" s="400"/>
    </row>
    <row r="65" spans="1:26">
      <c r="A65" s="405" t="s">
        <v>436</v>
      </c>
      <c r="B65" s="410"/>
      <c r="C65" s="400"/>
      <c r="D65" s="400"/>
      <c r="E65" s="400"/>
      <c r="F65" s="400"/>
      <c r="G65" s="400"/>
      <c r="H65" s="400"/>
      <c r="I65" s="400"/>
      <c r="J65" s="400"/>
      <c r="K65" s="400"/>
      <c r="L65" s="400"/>
      <c r="M65" s="400"/>
      <c r="N65" s="400"/>
      <c r="O65" s="400"/>
      <c r="P65" s="400"/>
      <c r="Q65" s="400"/>
      <c r="R65" s="400"/>
      <c r="S65" s="400"/>
      <c r="T65" s="400"/>
      <c r="U65" s="400"/>
      <c r="V65" s="400"/>
      <c r="W65" s="400"/>
      <c r="X65" s="400"/>
      <c r="Y65" s="400"/>
      <c r="Z65" s="400"/>
    </row>
    <row r="66" spans="1:26">
      <c r="A66" s="405" t="s">
        <v>437</v>
      </c>
      <c r="B66" s="410"/>
      <c r="C66" s="400"/>
      <c r="D66" s="400"/>
      <c r="E66" s="400"/>
      <c r="F66" s="400"/>
      <c r="G66" s="400"/>
      <c r="H66" s="400"/>
      <c r="I66" s="400"/>
      <c r="J66" s="400"/>
      <c r="K66" s="400"/>
      <c r="L66" s="400"/>
      <c r="M66" s="400"/>
      <c r="N66" s="400"/>
      <c r="O66" s="400"/>
      <c r="P66" s="400"/>
      <c r="Q66" s="400"/>
      <c r="R66" s="400"/>
      <c r="S66" s="400"/>
      <c r="T66" s="400"/>
      <c r="U66" s="400"/>
      <c r="V66" s="400"/>
      <c r="W66" s="400"/>
      <c r="X66" s="400"/>
      <c r="Y66" s="400"/>
      <c r="Z66" s="400"/>
    </row>
    <row r="67" spans="1:26" ht="26.4">
      <c r="A67" s="405" t="s">
        <v>432</v>
      </c>
      <c r="B67" s="410" t="str">
        <f>B24</f>
        <v>instalaţii de stocare a energiei electrice[EG4.1], care nu sunt componente de rețea complet integrate</v>
      </c>
      <c r="C67" s="400"/>
      <c r="D67" s="400"/>
      <c r="E67" s="400"/>
      <c r="F67" s="400"/>
      <c r="G67" s="400"/>
      <c r="H67" s="400"/>
      <c r="I67" s="400"/>
      <c r="J67" s="400"/>
      <c r="K67" s="400"/>
      <c r="L67" s="400"/>
      <c r="M67" s="400"/>
      <c r="N67" s="400"/>
      <c r="O67" s="400"/>
      <c r="P67" s="400"/>
      <c r="Q67" s="400"/>
      <c r="R67" s="400"/>
      <c r="S67" s="400"/>
      <c r="T67" s="400"/>
      <c r="U67" s="400"/>
      <c r="V67" s="400"/>
      <c r="W67" s="400"/>
      <c r="X67" s="400"/>
      <c r="Y67" s="400"/>
      <c r="Z67" s="400"/>
    </row>
    <row r="68" spans="1:26">
      <c r="A68" s="405" t="s">
        <v>438</v>
      </c>
      <c r="B68" s="410"/>
      <c r="C68" s="400"/>
      <c r="D68" s="400"/>
      <c r="E68" s="400"/>
      <c r="F68" s="400"/>
      <c r="G68" s="400"/>
      <c r="H68" s="400"/>
      <c r="I68" s="400"/>
      <c r="J68" s="400"/>
      <c r="K68" s="400"/>
      <c r="L68" s="400"/>
      <c r="M68" s="400"/>
      <c r="N68" s="400"/>
      <c r="O68" s="400"/>
      <c r="P68" s="400"/>
      <c r="Q68" s="400"/>
      <c r="R68" s="400"/>
      <c r="S68" s="400"/>
      <c r="T68" s="400"/>
      <c r="U68" s="400"/>
      <c r="V68" s="400"/>
      <c r="W68" s="400"/>
      <c r="X68" s="400"/>
      <c r="Y68" s="400"/>
      <c r="Z68" s="400"/>
    </row>
    <row r="69" spans="1:26">
      <c r="A69" s="405" t="s">
        <v>439</v>
      </c>
      <c r="B69" s="410"/>
      <c r="C69" s="400"/>
      <c r="D69" s="400"/>
      <c r="E69" s="400"/>
      <c r="F69" s="400"/>
      <c r="G69" s="400"/>
      <c r="H69" s="400"/>
      <c r="I69" s="400"/>
      <c r="J69" s="400"/>
      <c r="K69" s="400"/>
      <c r="L69" s="400"/>
      <c r="M69" s="400"/>
      <c r="N69" s="400"/>
      <c r="O69" s="400"/>
      <c r="P69" s="400"/>
      <c r="Q69" s="400"/>
      <c r="R69" s="400"/>
      <c r="S69" s="400"/>
      <c r="T69" s="400"/>
      <c r="U69" s="400"/>
      <c r="V69" s="400"/>
      <c r="W69" s="400"/>
      <c r="X69" s="400"/>
      <c r="Y69" s="400"/>
      <c r="Z69" s="400"/>
    </row>
    <row r="70" spans="1:26" ht="26.4">
      <c r="A70" s="405" t="s">
        <v>433</v>
      </c>
      <c r="B70" s="398" t="str">
        <f>B25</f>
        <v>înlocuirea grupurilor de măsurare integral amortizate şi/sau care nu corespund din punct de vedere metrologic</v>
      </c>
      <c r="C70" s="400"/>
      <c r="D70" s="400"/>
      <c r="E70" s="400"/>
      <c r="F70" s="400"/>
      <c r="G70" s="400"/>
      <c r="H70" s="400"/>
      <c r="I70" s="400"/>
      <c r="J70" s="400"/>
      <c r="K70" s="400"/>
      <c r="L70" s="400"/>
      <c r="M70" s="400"/>
      <c r="N70" s="400"/>
      <c r="O70" s="400"/>
      <c r="P70" s="400"/>
      <c r="Q70" s="400"/>
      <c r="R70" s="400"/>
      <c r="S70" s="400"/>
      <c r="T70" s="400"/>
      <c r="U70" s="400"/>
      <c r="V70" s="400"/>
      <c r="W70" s="400"/>
      <c r="X70" s="400"/>
      <c r="Y70" s="400"/>
      <c r="Z70" s="400"/>
    </row>
    <row r="71" spans="1:26">
      <c r="A71" s="405" t="s">
        <v>440</v>
      </c>
      <c r="B71" s="398"/>
      <c r="C71" s="400"/>
      <c r="D71" s="400"/>
      <c r="E71" s="400"/>
      <c r="F71" s="400"/>
      <c r="G71" s="400"/>
      <c r="H71" s="400"/>
      <c r="I71" s="400"/>
      <c r="J71" s="400"/>
      <c r="K71" s="400"/>
      <c r="L71" s="400"/>
      <c r="M71" s="400"/>
      <c r="N71" s="400"/>
      <c r="O71" s="400"/>
      <c r="P71" s="400"/>
      <c r="Q71" s="400"/>
      <c r="R71" s="400"/>
      <c r="S71" s="400"/>
      <c r="T71" s="400"/>
      <c r="U71" s="400"/>
      <c r="V71" s="400"/>
      <c r="W71" s="400"/>
      <c r="X71" s="400"/>
      <c r="Y71" s="400"/>
      <c r="Z71" s="400"/>
    </row>
    <row r="72" spans="1:26">
      <c r="A72" s="405" t="s">
        <v>441</v>
      </c>
      <c r="B72" s="410"/>
      <c r="C72" s="400"/>
      <c r="D72" s="400"/>
      <c r="E72" s="400"/>
      <c r="F72" s="400"/>
      <c r="G72" s="400"/>
      <c r="H72" s="400"/>
      <c r="I72" s="400"/>
      <c r="J72" s="400"/>
      <c r="K72" s="400"/>
      <c r="L72" s="400"/>
      <c r="M72" s="400"/>
      <c r="N72" s="400"/>
      <c r="O72" s="400"/>
      <c r="P72" s="400"/>
      <c r="Q72" s="400"/>
      <c r="R72" s="400"/>
      <c r="S72" s="400"/>
      <c r="T72" s="400"/>
      <c r="U72" s="400"/>
      <c r="V72" s="400"/>
      <c r="W72" s="400"/>
      <c r="X72" s="400"/>
      <c r="Y72" s="400"/>
      <c r="Z72" s="400"/>
    </row>
    <row r="73" spans="1:26" ht="13.8">
      <c r="A73" s="381" t="s">
        <v>65</v>
      </c>
      <c r="B73" s="392" t="str">
        <f>B26</f>
        <v>JUSTIFICABILE - Total (C1+C2+C3+C4)</v>
      </c>
      <c r="C73" s="400"/>
      <c r="D73" s="400"/>
      <c r="E73" s="400"/>
      <c r="F73" s="400"/>
      <c r="G73" s="400"/>
      <c r="H73" s="400"/>
      <c r="I73" s="400"/>
      <c r="J73" s="400"/>
      <c r="K73" s="400"/>
      <c r="L73" s="400"/>
      <c r="M73" s="400"/>
      <c r="N73" s="400"/>
      <c r="O73" s="400"/>
      <c r="P73" s="400"/>
      <c r="Q73" s="400"/>
      <c r="R73" s="400"/>
      <c r="S73" s="400"/>
      <c r="T73" s="400"/>
      <c r="U73" s="400"/>
      <c r="V73" s="400"/>
      <c r="W73" s="400"/>
      <c r="X73" s="400"/>
      <c r="Y73" s="400"/>
      <c r="Z73" s="400"/>
    </row>
    <row r="74" spans="1:26">
      <c r="A74" s="405" t="s">
        <v>66</v>
      </c>
      <c r="B74" s="407" t="str">
        <f>B27</f>
        <v>achiziţia de dotări utilizate efectiv la lucrări în RET/RED</v>
      </c>
      <c r="C74" s="400"/>
      <c r="D74" s="400"/>
      <c r="E74" s="400"/>
      <c r="F74" s="400"/>
      <c r="G74" s="400"/>
      <c r="H74" s="400"/>
      <c r="I74" s="400"/>
      <c r="J74" s="400"/>
      <c r="K74" s="400"/>
      <c r="L74" s="400"/>
      <c r="M74" s="400"/>
      <c r="N74" s="400"/>
      <c r="O74" s="400"/>
      <c r="P74" s="400"/>
      <c r="Q74" s="400"/>
      <c r="R74" s="400"/>
      <c r="S74" s="400"/>
      <c r="T74" s="400"/>
      <c r="U74" s="400"/>
      <c r="V74" s="400"/>
      <c r="W74" s="400"/>
      <c r="X74" s="400"/>
      <c r="Y74" s="400"/>
      <c r="Z74" s="400"/>
    </row>
    <row r="75" spans="1:26">
      <c r="A75" s="405" t="s">
        <v>79</v>
      </c>
      <c r="B75" s="407"/>
      <c r="C75" s="400"/>
      <c r="D75" s="400"/>
      <c r="E75" s="400"/>
      <c r="F75" s="400"/>
      <c r="G75" s="400"/>
      <c r="H75" s="400"/>
      <c r="I75" s="400"/>
      <c r="J75" s="400"/>
      <c r="K75" s="400"/>
      <c r="L75" s="400"/>
      <c r="M75" s="400"/>
      <c r="N75" s="400"/>
      <c r="O75" s="400"/>
      <c r="P75" s="400"/>
      <c r="Q75" s="400"/>
      <c r="R75" s="400"/>
      <c r="S75" s="400"/>
      <c r="T75" s="400"/>
      <c r="U75" s="400"/>
      <c r="V75" s="400"/>
      <c r="W75" s="400"/>
      <c r="X75" s="400"/>
      <c r="Y75" s="400"/>
      <c r="Z75" s="400"/>
    </row>
    <row r="76" spans="1:26">
      <c r="A76" s="397" t="s">
        <v>83</v>
      </c>
      <c r="B76" s="400"/>
      <c r="C76" s="400"/>
      <c r="D76" s="400"/>
      <c r="E76" s="400"/>
      <c r="F76" s="400"/>
      <c r="G76" s="400"/>
      <c r="H76" s="400"/>
      <c r="I76" s="400"/>
      <c r="J76" s="400"/>
      <c r="K76" s="400"/>
      <c r="L76" s="400"/>
      <c r="M76" s="400"/>
      <c r="N76" s="400"/>
      <c r="O76" s="400"/>
      <c r="P76" s="400"/>
      <c r="Q76" s="400"/>
      <c r="R76" s="400"/>
      <c r="S76" s="400"/>
      <c r="T76" s="400"/>
      <c r="U76" s="400"/>
      <c r="V76" s="400"/>
      <c r="W76" s="400"/>
      <c r="X76" s="400"/>
      <c r="Y76" s="400"/>
      <c r="Z76" s="400"/>
    </row>
    <row r="77" spans="1:26" ht="26.4">
      <c r="A77" s="405" t="s">
        <v>67</v>
      </c>
      <c r="B77" s="398" t="str">
        <f>B28</f>
        <v>achiziţia de dotări, inclusiv aplicații informatice, care nu sunt utilizate efectiv la lucrări în RET/RED</v>
      </c>
      <c r="C77" s="400"/>
      <c r="D77" s="400"/>
      <c r="E77" s="400"/>
      <c r="F77" s="400"/>
      <c r="G77" s="400"/>
      <c r="H77" s="400"/>
      <c r="I77" s="400"/>
      <c r="J77" s="400"/>
      <c r="K77" s="400"/>
      <c r="L77" s="400"/>
      <c r="M77" s="400"/>
      <c r="N77" s="400"/>
      <c r="O77" s="400"/>
      <c r="P77" s="400"/>
      <c r="Q77" s="400"/>
      <c r="R77" s="400"/>
      <c r="S77" s="400"/>
      <c r="T77" s="400"/>
      <c r="U77" s="400"/>
      <c r="V77" s="400"/>
      <c r="W77" s="400"/>
      <c r="X77" s="400"/>
      <c r="Y77" s="400"/>
      <c r="Z77" s="400"/>
    </row>
    <row r="78" spans="1:26">
      <c r="A78" s="397" t="s">
        <v>84</v>
      </c>
      <c r="B78" s="398"/>
      <c r="C78" s="400"/>
      <c r="D78" s="400"/>
      <c r="E78" s="400"/>
      <c r="F78" s="400"/>
      <c r="G78" s="400"/>
      <c r="H78" s="400"/>
      <c r="I78" s="400"/>
      <c r="J78" s="400"/>
      <c r="K78" s="400"/>
      <c r="L78" s="400"/>
      <c r="M78" s="400"/>
      <c r="N78" s="400"/>
      <c r="O78" s="400"/>
      <c r="P78" s="400"/>
      <c r="Q78" s="400"/>
      <c r="R78" s="400"/>
      <c r="S78" s="400"/>
      <c r="T78" s="400"/>
      <c r="U78" s="400"/>
      <c r="V78" s="400"/>
      <c r="W78" s="400"/>
      <c r="X78" s="400"/>
      <c r="Y78" s="400"/>
      <c r="Z78" s="400"/>
    </row>
    <row r="79" spans="1:26">
      <c r="A79" s="397" t="s">
        <v>85</v>
      </c>
      <c r="B79" s="400"/>
      <c r="C79" s="400"/>
      <c r="D79" s="400"/>
      <c r="E79" s="400"/>
      <c r="F79" s="400"/>
      <c r="G79" s="400"/>
      <c r="H79" s="400"/>
      <c r="I79" s="400"/>
      <c r="J79" s="400"/>
      <c r="K79" s="400"/>
      <c r="L79" s="400"/>
      <c r="M79" s="400"/>
      <c r="N79" s="400"/>
      <c r="O79" s="400"/>
      <c r="P79" s="400"/>
      <c r="Q79" s="400"/>
      <c r="R79" s="400"/>
      <c r="S79" s="400"/>
      <c r="T79" s="400"/>
      <c r="U79" s="400"/>
      <c r="V79" s="400"/>
      <c r="W79" s="400"/>
      <c r="X79" s="400"/>
      <c r="Y79" s="400"/>
      <c r="Z79" s="400"/>
    </row>
    <row r="80" spans="1:26" ht="66">
      <c r="A80" s="405" t="s">
        <v>480</v>
      </c>
      <c r="B80" s="602" t="str">
        <f>B29</f>
        <v>modernizarea clădirilor/sediilor administrative, inclusiv realizarea instalațiilor de producere a energiei electrice din surse regenerabile, cu sau fără instalaţii pentru stocarea acesteia, amplasate în clădirile/sediile administrative, pentru alimentarea consumului propriu și achiziția de dotări care nu sunt utilizate efectiv la lucrări în RET/RED</v>
      </c>
      <c r="C80" s="400"/>
      <c r="D80" s="400"/>
      <c r="E80" s="400"/>
      <c r="F80" s="400"/>
      <c r="G80" s="400"/>
      <c r="H80" s="400"/>
      <c r="I80" s="400"/>
      <c r="J80" s="400"/>
      <c r="K80" s="400"/>
      <c r="L80" s="400"/>
      <c r="M80" s="400"/>
      <c r="N80" s="400"/>
      <c r="O80" s="400"/>
      <c r="P80" s="400"/>
      <c r="Q80" s="400"/>
      <c r="R80" s="400"/>
      <c r="S80" s="400"/>
      <c r="T80" s="400"/>
      <c r="U80" s="400"/>
      <c r="V80" s="400"/>
      <c r="W80" s="400"/>
      <c r="X80" s="400"/>
      <c r="Y80" s="400"/>
      <c r="Z80" s="400"/>
    </row>
    <row r="81" spans="1:26">
      <c r="A81" s="405" t="s">
        <v>485</v>
      </c>
      <c r="B81" s="400"/>
      <c r="C81" s="400"/>
      <c r="D81" s="400"/>
      <c r="E81" s="400"/>
      <c r="F81" s="400"/>
      <c r="G81" s="400"/>
      <c r="H81" s="400"/>
      <c r="I81" s="400"/>
      <c r="J81" s="400"/>
      <c r="K81" s="400"/>
      <c r="L81" s="400"/>
      <c r="M81" s="400"/>
      <c r="N81" s="400"/>
      <c r="O81" s="400"/>
      <c r="P81" s="400"/>
      <c r="Q81" s="400"/>
      <c r="R81" s="400"/>
      <c r="S81" s="400"/>
      <c r="T81" s="400"/>
      <c r="U81" s="400"/>
      <c r="V81" s="400"/>
      <c r="W81" s="400"/>
      <c r="X81" s="400"/>
      <c r="Y81" s="400"/>
      <c r="Z81" s="400"/>
    </row>
    <row r="82" spans="1:26">
      <c r="A82" s="405" t="s">
        <v>486</v>
      </c>
      <c r="B82" s="400"/>
      <c r="C82" s="400"/>
      <c r="D82" s="400"/>
      <c r="E82" s="400"/>
      <c r="F82" s="400"/>
      <c r="G82" s="400"/>
      <c r="H82" s="400"/>
      <c r="I82" s="400"/>
      <c r="J82" s="400"/>
      <c r="K82" s="400"/>
      <c r="L82" s="400"/>
      <c r="M82" s="400"/>
      <c r="N82" s="400"/>
      <c r="O82" s="400"/>
      <c r="P82" s="400"/>
      <c r="Q82" s="400"/>
      <c r="R82" s="400"/>
      <c r="S82" s="400"/>
      <c r="T82" s="400"/>
      <c r="U82" s="400"/>
      <c r="V82" s="400"/>
      <c r="W82" s="400"/>
      <c r="X82" s="400"/>
      <c r="Y82" s="400"/>
      <c r="Z82" s="400"/>
    </row>
    <row r="83" spans="1:26" ht="39.6">
      <c r="A83" s="405" t="s">
        <v>481</v>
      </c>
      <c r="B83" s="602" t="str">
        <f>B30</f>
        <v>instalaţiile de producere a energiei electrice din surse regenerabile, cu sau fără instalaţii pentru stocarea acesteia, amplasate într-o staţie electrică proprie pentru alimentarea consumului propriu al staţiei</v>
      </c>
      <c r="C83" s="400"/>
      <c r="D83" s="400"/>
      <c r="E83" s="400"/>
      <c r="F83" s="400"/>
      <c r="G83" s="400"/>
      <c r="H83" s="400"/>
      <c r="I83" s="400"/>
      <c r="J83" s="400"/>
      <c r="K83" s="400"/>
      <c r="L83" s="400"/>
      <c r="M83" s="400"/>
      <c r="N83" s="400"/>
      <c r="O83" s="400"/>
      <c r="P83" s="400"/>
      <c r="Q83" s="400"/>
      <c r="R83" s="400"/>
      <c r="S83" s="400"/>
      <c r="T83" s="400"/>
      <c r="U83" s="400"/>
      <c r="V83" s="400"/>
      <c r="W83" s="400"/>
      <c r="X83" s="400"/>
      <c r="Y83" s="400"/>
      <c r="Z83" s="400"/>
    </row>
    <row r="84" spans="1:26">
      <c r="A84" s="405" t="s">
        <v>487</v>
      </c>
      <c r="B84" s="400"/>
      <c r="C84" s="400"/>
      <c r="D84" s="400"/>
      <c r="E84" s="400"/>
      <c r="F84" s="400"/>
      <c r="G84" s="400"/>
      <c r="H84" s="400"/>
      <c r="I84" s="400"/>
      <c r="J84" s="400"/>
      <c r="K84" s="400"/>
      <c r="L84" s="400"/>
      <c r="M84" s="400"/>
      <c r="N84" s="400"/>
      <c r="O84" s="400"/>
      <c r="P84" s="400"/>
      <c r="Q84" s="400"/>
      <c r="R84" s="400"/>
      <c r="S84" s="400"/>
      <c r="T84" s="400"/>
      <c r="U84" s="400"/>
      <c r="V84" s="400"/>
      <c r="W84" s="400"/>
      <c r="X84" s="400"/>
      <c r="Y84" s="400"/>
      <c r="Z84" s="400"/>
    </row>
    <row r="85" spans="1:26">
      <c r="A85" s="405" t="s">
        <v>488</v>
      </c>
      <c r="B85" s="400"/>
      <c r="C85" s="400"/>
      <c r="D85" s="400"/>
      <c r="E85" s="400"/>
      <c r="F85" s="400"/>
      <c r="G85" s="400"/>
      <c r="H85" s="400"/>
      <c r="I85" s="400"/>
      <c r="J85" s="400"/>
      <c r="K85" s="400"/>
      <c r="L85" s="400"/>
      <c r="M85" s="400"/>
      <c r="N85" s="400"/>
      <c r="O85" s="400"/>
      <c r="P85" s="400"/>
      <c r="Q85" s="400"/>
      <c r="R85" s="400"/>
      <c r="S85" s="400"/>
      <c r="T85" s="400"/>
      <c r="U85" s="400"/>
      <c r="V85" s="400"/>
      <c r="W85" s="400"/>
      <c r="X85" s="400"/>
      <c r="Y85" s="400"/>
      <c r="Z85" s="400"/>
    </row>
    <row r="86" spans="1:26">
      <c r="A86" s="417"/>
    </row>
    <row r="88" spans="1:26">
      <c r="A88" s="8" t="s">
        <v>333</v>
      </c>
    </row>
    <row r="89" spans="1:26">
      <c r="A89" s="411" t="s">
        <v>428</v>
      </c>
    </row>
    <row r="90" spans="1:26">
      <c r="A90" s="1382" t="s">
        <v>564</v>
      </c>
    </row>
    <row r="91" spans="1:26">
      <c r="A91" s="413" t="s">
        <v>356</v>
      </c>
    </row>
    <row r="93" spans="1:26" ht="13.8">
      <c r="A93" s="412"/>
    </row>
  </sheetData>
  <mergeCells count="7">
    <mergeCell ref="C8:D8"/>
    <mergeCell ref="E8:H8"/>
    <mergeCell ref="I8:L8"/>
    <mergeCell ref="Q8:T8"/>
    <mergeCell ref="A8:A9"/>
    <mergeCell ref="B8:B9"/>
    <mergeCell ref="M8:P8"/>
  </mergeCells>
  <phoneticPr fontId="81"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3">
    <tabColor rgb="FF00B0F0"/>
  </sheetPr>
  <dimension ref="A1:BE131"/>
  <sheetViews>
    <sheetView topLeftCell="A31" zoomScale="80" zoomScaleNormal="80" zoomScaleSheetLayoutView="100" workbookViewId="0">
      <selection activeCell="B42" sqref="B42"/>
    </sheetView>
  </sheetViews>
  <sheetFormatPr defaultColWidth="9.109375" defaultRowHeight="15.6"/>
  <cols>
    <col min="1" max="1" width="8.44140625" style="30" bestFit="1" customWidth="1"/>
    <col min="2" max="2" width="69.6640625" style="30" customWidth="1"/>
    <col min="3" max="3" width="11.6640625" style="30" customWidth="1"/>
    <col min="4" max="4" width="12.33203125" style="30" customWidth="1"/>
    <col min="5" max="5" width="18.109375" style="30" customWidth="1"/>
    <col min="6" max="6" width="15.88671875" style="30" bestFit="1" customWidth="1"/>
    <col min="7" max="7" width="8" style="30" bestFit="1" customWidth="1"/>
    <col min="8" max="8" width="13.6640625" style="30" bestFit="1" customWidth="1"/>
    <col min="9" max="9" width="12.109375" style="30" bestFit="1" customWidth="1"/>
    <col min="10" max="10" width="15.88671875" style="30" bestFit="1" customWidth="1"/>
    <col min="11" max="11" width="8" style="30" bestFit="1" customWidth="1"/>
    <col min="12" max="12" width="13.6640625" style="30" bestFit="1" customWidth="1"/>
    <col min="13" max="13" width="12.109375" style="30" bestFit="1" customWidth="1"/>
    <col min="14" max="14" width="15.88671875" style="30" bestFit="1" customWidth="1"/>
    <col min="15" max="15" width="8" style="30" bestFit="1" customWidth="1"/>
    <col min="16" max="16" width="13.6640625" style="30" bestFit="1" customWidth="1"/>
    <col min="17" max="17" width="12.109375" style="30" bestFit="1" customWidth="1"/>
    <col min="18" max="18" width="15.88671875" style="30" bestFit="1" customWidth="1"/>
    <col min="19" max="19" width="8" style="30" bestFit="1" customWidth="1"/>
    <col min="20" max="20" width="13.6640625" style="30" bestFit="1" customWidth="1"/>
    <col min="21" max="21" width="12.109375" style="30" bestFit="1" customWidth="1"/>
    <col min="22" max="22" width="20" style="30" bestFit="1" customWidth="1"/>
    <col min="23" max="23" width="17.109375" style="30" customWidth="1"/>
    <col min="24" max="25" width="19.88671875" style="31" bestFit="1" customWidth="1"/>
    <col min="26" max="26" width="69.88671875" style="30" customWidth="1"/>
    <col min="27" max="28" width="21.33203125" style="30" customWidth="1"/>
    <col min="29" max="30" width="20.5546875" style="30" customWidth="1"/>
    <col min="31" max="31" width="12" style="30" customWidth="1"/>
    <col min="32" max="32" width="12.33203125" style="33" customWidth="1"/>
    <col min="33" max="33" width="12.6640625" style="33" customWidth="1"/>
    <col min="34" max="34" width="13.5546875" style="33" customWidth="1"/>
    <col min="35" max="35" width="17.88671875" style="30" customWidth="1"/>
    <col min="36" max="36" width="14.6640625" style="30" customWidth="1"/>
    <col min="37" max="37" width="16.5546875" style="30" customWidth="1"/>
    <col min="38" max="38" width="17.6640625" style="30" customWidth="1"/>
    <col min="39" max="40" width="17.109375" style="30" customWidth="1"/>
    <col min="41" max="41" width="19.44140625" style="30" customWidth="1"/>
    <col min="42" max="42" width="19.33203125" style="30" customWidth="1"/>
    <col min="43" max="44" width="16.44140625" style="30" customWidth="1"/>
    <col min="45" max="45" width="17.33203125" style="30" customWidth="1"/>
    <col min="46" max="46" width="17.44140625" style="30" customWidth="1"/>
    <col min="47" max="47" width="15" style="30" customWidth="1"/>
    <col min="48" max="48" width="14.5546875" style="30" bestFit="1" customWidth="1"/>
    <col min="49" max="49" width="13.6640625" style="30" bestFit="1" customWidth="1"/>
    <col min="50" max="50" width="12.109375" style="30" bestFit="1" customWidth="1"/>
    <col min="51" max="51" width="28.44140625" style="30" customWidth="1"/>
    <col min="52" max="52" width="17.109375" style="34" customWidth="1"/>
    <col min="53" max="53" width="21.33203125" style="31" customWidth="1"/>
    <col min="54" max="54" width="21.33203125" style="30" customWidth="1"/>
    <col min="55" max="55" width="20.6640625" style="30" customWidth="1"/>
    <col min="56" max="56" width="19.6640625" style="30" customWidth="1"/>
    <col min="57" max="57" width="29.88671875" style="34" customWidth="1"/>
    <col min="58" max="16384" width="9.109375" style="30"/>
  </cols>
  <sheetData>
    <row r="1" spans="1:57" hidden="1">
      <c r="B1" s="58" t="s">
        <v>182</v>
      </c>
      <c r="AQ1" s="32"/>
      <c r="AU1" s="32"/>
    </row>
    <row r="2" spans="1:57" hidden="1">
      <c r="A2" s="35"/>
      <c r="B2" s="35" t="s">
        <v>337</v>
      </c>
      <c r="AQ2" s="32"/>
      <c r="AU2" s="32"/>
    </row>
    <row r="3" spans="1:57" hidden="1">
      <c r="A3" s="35"/>
      <c r="B3" s="36" t="str">
        <f>CONCATENATE("Operator : ",operator)</f>
        <v>Operator : SDEE MUNTENIA NORD SA</v>
      </c>
      <c r="C3" s="37"/>
      <c r="D3" s="37"/>
      <c r="E3" s="37"/>
      <c r="AQ3" s="32"/>
      <c r="AU3" s="32"/>
    </row>
    <row r="4" spans="1:57" hidden="1">
      <c r="A4" s="35"/>
      <c r="B4" s="38" t="str">
        <f>CONCATENATE("Anul: ",an)</f>
        <v>Anul: 2026</v>
      </c>
      <c r="C4" s="37"/>
      <c r="D4" s="37"/>
      <c r="E4" s="37"/>
      <c r="AQ4" s="32"/>
      <c r="AU4" s="32"/>
    </row>
    <row r="5" spans="1:57" hidden="1">
      <c r="A5" s="35"/>
      <c r="B5" s="38"/>
      <c r="C5" s="37"/>
      <c r="D5" s="37"/>
      <c r="E5" s="37"/>
      <c r="AQ5" s="32"/>
      <c r="AU5" s="32"/>
    </row>
    <row r="6" spans="1:57" ht="16.2" hidden="1" thickBot="1">
      <c r="A6" s="35"/>
      <c r="B6" s="38"/>
      <c r="C6" s="37"/>
      <c r="D6" s="37"/>
      <c r="E6" s="37"/>
      <c r="AQ6" s="32"/>
      <c r="AU6" s="32"/>
    </row>
    <row r="7" spans="1:57" ht="18" thickBot="1">
      <c r="A7" s="39"/>
      <c r="B7" s="138" t="s">
        <v>358</v>
      </c>
      <c r="C7" s="40"/>
      <c r="D7" s="40"/>
      <c r="E7" s="40"/>
      <c r="F7" s="40"/>
      <c r="G7" s="40"/>
      <c r="H7" s="40"/>
      <c r="I7" s="40"/>
      <c r="J7" s="40"/>
      <c r="K7" s="40"/>
      <c r="L7" s="40"/>
      <c r="M7" s="40"/>
      <c r="N7" s="40"/>
      <c r="O7" s="40"/>
      <c r="P7" s="40"/>
      <c r="Q7" s="40"/>
      <c r="R7" s="40"/>
      <c r="S7" s="40"/>
      <c r="T7" s="40"/>
      <c r="U7" s="40"/>
      <c r="V7" s="40"/>
      <c r="W7" s="40"/>
      <c r="X7" s="41"/>
      <c r="Y7" s="42"/>
      <c r="Z7" s="43" t="s">
        <v>163</v>
      </c>
      <c r="AA7" s="44"/>
      <c r="AB7" s="44"/>
      <c r="AC7" s="45"/>
      <c r="AD7" s="45"/>
      <c r="AE7" s="45"/>
      <c r="AF7" s="46"/>
      <c r="AG7" s="46"/>
      <c r="AH7" s="46"/>
      <c r="AI7" s="45"/>
      <c r="AJ7" s="45"/>
      <c r="AK7" s="45"/>
      <c r="AL7" s="45"/>
      <c r="AM7" s="45"/>
      <c r="AN7" s="45"/>
      <c r="AO7" s="45"/>
      <c r="AP7" s="45"/>
      <c r="AQ7" s="47"/>
      <c r="AR7" s="45"/>
      <c r="AS7" s="45"/>
      <c r="AT7" s="45"/>
      <c r="AU7" s="47"/>
      <c r="AV7" s="45"/>
      <c r="AW7" s="45"/>
      <c r="AX7" s="45"/>
      <c r="AY7" s="45"/>
      <c r="AZ7" s="48"/>
      <c r="BA7" s="49"/>
      <c r="BB7" s="45"/>
      <c r="BC7" s="45"/>
      <c r="BD7" s="45"/>
      <c r="BE7" s="50"/>
    </row>
    <row r="8" spans="1:57" ht="62.4">
      <c r="A8" s="1074" t="s">
        <v>39</v>
      </c>
      <c r="B8" s="1077" t="s">
        <v>40</v>
      </c>
      <c r="C8" s="1077" t="s">
        <v>7</v>
      </c>
      <c r="D8" s="1077"/>
      <c r="E8" s="1077" t="s">
        <v>166</v>
      </c>
      <c r="F8" s="1067" t="s">
        <v>145</v>
      </c>
      <c r="G8" s="1068"/>
      <c r="H8" s="1068"/>
      <c r="I8" s="1069"/>
      <c r="J8" s="1067" t="s">
        <v>42</v>
      </c>
      <c r="K8" s="1068"/>
      <c r="L8" s="1068"/>
      <c r="M8" s="1069"/>
      <c r="N8" s="1067" t="s">
        <v>43</v>
      </c>
      <c r="O8" s="1068"/>
      <c r="P8" s="1068"/>
      <c r="Q8" s="1069"/>
      <c r="R8" s="1067" t="s">
        <v>44</v>
      </c>
      <c r="S8" s="1068"/>
      <c r="T8" s="1068"/>
      <c r="U8" s="1069"/>
      <c r="V8" s="51" t="s">
        <v>45</v>
      </c>
      <c r="W8" s="1077" t="s">
        <v>364</v>
      </c>
      <c r="X8" s="1081" t="s">
        <v>47</v>
      </c>
      <c r="Y8" s="1081" t="s">
        <v>48</v>
      </c>
      <c r="Z8" s="1077" t="s">
        <v>38</v>
      </c>
      <c r="AA8" s="1303" t="s">
        <v>104</v>
      </c>
      <c r="AB8" s="1077" t="s">
        <v>0</v>
      </c>
      <c r="AC8" s="1084" t="s">
        <v>165</v>
      </c>
      <c r="AD8" s="1083" t="s">
        <v>127</v>
      </c>
      <c r="AE8" s="1083" t="s">
        <v>108</v>
      </c>
      <c r="AF8" s="1077" t="s">
        <v>144</v>
      </c>
      <c r="AG8" s="1077"/>
      <c r="AH8" s="1077"/>
      <c r="AI8" s="1077" t="s">
        <v>8</v>
      </c>
      <c r="AJ8" s="1077"/>
      <c r="AK8" s="1077"/>
      <c r="AL8" s="1077"/>
      <c r="AM8" s="1077" t="s">
        <v>149</v>
      </c>
      <c r="AN8" s="1077"/>
      <c r="AO8" s="1077"/>
      <c r="AP8" s="1077"/>
      <c r="AQ8" s="1077" t="s">
        <v>150</v>
      </c>
      <c r="AR8" s="1077"/>
      <c r="AS8" s="1077"/>
      <c r="AT8" s="1077"/>
      <c r="AU8" s="1077" t="s">
        <v>151</v>
      </c>
      <c r="AV8" s="1077"/>
      <c r="AW8" s="1077"/>
      <c r="AX8" s="1077"/>
      <c r="AY8" s="51" t="s">
        <v>89</v>
      </c>
      <c r="AZ8" s="1092" t="s">
        <v>363</v>
      </c>
      <c r="BA8" s="52" t="s">
        <v>90</v>
      </c>
      <c r="BB8" s="51" t="s">
        <v>91</v>
      </c>
      <c r="BC8" s="51" t="s">
        <v>92</v>
      </c>
      <c r="BD8" s="51" t="s">
        <v>93</v>
      </c>
      <c r="BE8" s="1079" t="s">
        <v>143</v>
      </c>
    </row>
    <row r="9" spans="1:57" ht="31.5" customHeight="1">
      <c r="A9" s="1075"/>
      <c r="B9" s="1071"/>
      <c r="C9" s="1071"/>
      <c r="D9" s="1071"/>
      <c r="E9" s="1071"/>
      <c r="F9" s="1070" t="s">
        <v>50</v>
      </c>
      <c r="G9" s="1071" t="s">
        <v>51</v>
      </c>
      <c r="H9" s="1071" t="s">
        <v>52</v>
      </c>
      <c r="I9" s="1065" t="s">
        <v>94</v>
      </c>
      <c r="J9" s="1072" t="s">
        <v>50</v>
      </c>
      <c r="K9" s="1065" t="s">
        <v>51</v>
      </c>
      <c r="L9" s="1065" t="s">
        <v>52</v>
      </c>
      <c r="M9" s="1065" t="s">
        <v>94</v>
      </c>
      <c r="N9" s="1072" t="s">
        <v>50</v>
      </c>
      <c r="O9" s="1065" t="s">
        <v>51</v>
      </c>
      <c r="P9" s="1065" t="s">
        <v>52</v>
      </c>
      <c r="Q9" s="1065" t="s">
        <v>94</v>
      </c>
      <c r="R9" s="1072" t="s">
        <v>50</v>
      </c>
      <c r="S9" s="1065" t="s">
        <v>51</v>
      </c>
      <c r="T9" s="1065" t="s">
        <v>52</v>
      </c>
      <c r="U9" s="1065" t="s">
        <v>94</v>
      </c>
      <c r="V9" s="1071" t="s">
        <v>53</v>
      </c>
      <c r="W9" s="1071"/>
      <c r="X9" s="1082"/>
      <c r="Y9" s="1082"/>
      <c r="Z9" s="1071"/>
      <c r="AA9" s="1304"/>
      <c r="AB9" s="1071"/>
      <c r="AC9" s="1085"/>
      <c r="AD9" s="1070"/>
      <c r="AE9" s="1070"/>
      <c r="AF9" s="1071"/>
      <c r="AG9" s="1071"/>
      <c r="AH9" s="1071"/>
      <c r="AI9" s="1070" t="s">
        <v>50</v>
      </c>
      <c r="AJ9" s="1071" t="s">
        <v>51</v>
      </c>
      <c r="AK9" s="1071" t="s">
        <v>52</v>
      </c>
      <c r="AL9" s="139" t="s">
        <v>94</v>
      </c>
      <c r="AM9" s="1070" t="s">
        <v>50</v>
      </c>
      <c r="AN9" s="1071" t="s">
        <v>51</v>
      </c>
      <c r="AO9" s="1071" t="s">
        <v>52</v>
      </c>
      <c r="AP9" s="54" t="s">
        <v>94</v>
      </c>
      <c r="AQ9" s="1070" t="s">
        <v>50</v>
      </c>
      <c r="AR9" s="1071" t="s">
        <v>51</v>
      </c>
      <c r="AS9" s="1071" t="s">
        <v>52</v>
      </c>
      <c r="AT9" s="54" t="s">
        <v>94</v>
      </c>
      <c r="AU9" s="1070" t="s">
        <v>50</v>
      </c>
      <c r="AV9" s="1071" t="s">
        <v>51</v>
      </c>
      <c r="AW9" s="1071" t="s">
        <v>52</v>
      </c>
      <c r="AX9" s="54" t="s">
        <v>94</v>
      </c>
      <c r="AY9" s="1071" t="s">
        <v>53</v>
      </c>
      <c r="AZ9" s="1093"/>
      <c r="BA9" s="1082" t="s">
        <v>54</v>
      </c>
      <c r="BB9" s="1071" t="s">
        <v>54</v>
      </c>
      <c r="BC9" s="1071" t="s">
        <v>54</v>
      </c>
      <c r="BD9" s="1071" t="s">
        <v>54</v>
      </c>
      <c r="BE9" s="1080"/>
    </row>
    <row r="10" spans="1:57" s="58" customFormat="1" ht="46.8">
      <c r="A10" s="1075"/>
      <c r="B10" s="1071"/>
      <c r="C10" s="1071" t="s">
        <v>110</v>
      </c>
      <c r="D10" s="1071" t="s">
        <v>49</v>
      </c>
      <c r="E10" s="1071"/>
      <c r="F10" s="1070"/>
      <c r="G10" s="1071"/>
      <c r="H10" s="1071"/>
      <c r="I10" s="1066"/>
      <c r="J10" s="1073"/>
      <c r="K10" s="1066"/>
      <c r="L10" s="1066"/>
      <c r="M10" s="1066"/>
      <c r="N10" s="1073"/>
      <c r="O10" s="1066"/>
      <c r="P10" s="1066"/>
      <c r="Q10" s="1066"/>
      <c r="R10" s="1073"/>
      <c r="S10" s="1066"/>
      <c r="T10" s="1066"/>
      <c r="U10" s="1066"/>
      <c r="V10" s="1071"/>
      <c r="W10" s="1071"/>
      <c r="X10" s="56" t="s">
        <v>54</v>
      </c>
      <c r="Y10" s="56" t="s">
        <v>54</v>
      </c>
      <c r="Z10" s="1071"/>
      <c r="AA10" s="1066"/>
      <c r="AB10" s="1071"/>
      <c r="AC10" s="1085"/>
      <c r="AD10" s="1070"/>
      <c r="AE10" s="1070"/>
      <c r="AF10" s="54" t="s">
        <v>95</v>
      </c>
      <c r="AG10" s="54" t="s">
        <v>96</v>
      </c>
      <c r="AH10" s="54" t="s">
        <v>97</v>
      </c>
      <c r="AI10" s="1070"/>
      <c r="AJ10" s="1071"/>
      <c r="AK10" s="1071"/>
      <c r="AL10" s="54" t="s">
        <v>99</v>
      </c>
      <c r="AM10" s="1070"/>
      <c r="AN10" s="1071"/>
      <c r="AO10" s="1071"/>
      <c r="AP10" s="54" t="s">
        <v>99</v>
      </c>
      <c r="AQ10" s="1070"/>
      <c r="AR10" s="1071"/>
      <c r="AS10" s="1071"/>
      <c r="AT10" s="54" t="s">
        <v>99</v>
      </c>
      <c r="AU10" s="1070"/>
      <c r="AV10" s="1071"/>
      <c r="AW10" s="1071"/>
      <c r="AX10" s="54" t="s">
        <v>99</v>
      </c>
      <c r="AY10" s="1071"/>
      <c r="AZ10" s="1093"/>
      <c r="BA10" s="1082"/>
      <c r="BB10" s="1071"/>
      <c r="BC10" s="1071"/>
      <c r="BD10" s="1071"/>
      <c r="BE10" s="1080"/>
    </row>
    <row r="11" spans="1:57" ht="16.2" thickBot="1">
      <c r="A11" s="1076"/>
      <c r="B11" s="1078"/>
      <c r="C11" s="1078"/>
      <c r="D11" s="1078"/>
      <c r="E11" s="59"/>
      <c r="F11" s="59" t="s">
        <v>55</v>
      </c>
      <c r="G11" s="59" t="s">
        <v>55</v>
      </c>
      <c r="H11" s="59" t="s">
        <v>55</v>
      </c>
      <c r="I11" s="59" t="s">
        <v>55</v>
      </c>
      <c r="J11" s="59" t="s">
        <v>55</v>
      </c>
      <c r="K11" s="59" t="s">
        <v>55</v>
      </c>
      <c r="L11" s="59" t="s">
        <v>55</v>
      </c>
      <c r="M11" s="59" t="s">
        <v>55</v>
      </c>
      <c r="N11" s="59" t="s">
        <v>55</v>
      </c>
      <c r="O11" s="59" t="s">
        <v>55</v>
      </c>
      <c r="P11" s="59" t="s">
        <v>55</v>
      </c>
      <c r="Q11" s="59" t="s">
        <v>55</v>
      </c>
      <c r="R11" s="59" t="s">
        <v>55</v>
      </c>
      <c r="S11" s="59" t="s">
        <v>55</v>
      </c>
      <c r="T11" s="59" t="s">
        <v>55</v>
      </c>
      <c r="U11" s="59" t="s">
        <v>55</v>
      </c>
      <c r="V11" s="59" t="s">
        <v>55</v>
      </c>
      <c r="W11" s="59" t="s">
        <v>56</v>
      </c>
      <c r="X11" s="60" t="s">
        <v>55</v>
      </c>
      <c r="Y11" s="60" t="s">
        <v>55</v>
      </c>
      <c r="Z11" s="1078"/>
      <c r="AA11" s="61"/>
      <c r="AB11" s="61"/>
      <c r="AC11" s="59"/>
      <c r="AD11" s="59"/>
      <c r="AE11" s="59" t="s">
        <v>9</v>
      </c>
      <c r="AF11" s="59"/>
      <c r="AG11" s="62"/>
      <c r="AH11" s="59"/>
      <c r="AI11" s="59" t="s">
        <v>55</v>
      </c>
      <c r="AJ11" s="59" t="s">
        <v>55</v>
      </c>
      <c r="AK11" s="59" t="s">
        <v>55</v>
      </c>
      <c r="AL11" s="59" t="s">
        <v>55</v>
      </c>
      <c r="AM11" s="59" t="s">
        <v>55</v>
      </c>
      <c r="AN11" s="59" t="s">
        <v>55</v>
      </c>
      <c r="AO11" s="59" t="s">
        <v>55</v>
      </c>
      <c r="AP11" s="59" t="s">
        <v>55</v>
      </c>
      <c r="AQ11" s="59" t="s">
        <v>55</v>
      </c>
      <c r="AR11" s="59" t="s">
        <v>55</v>
      </c>
      <c r="AS11" s="59" t="s">
        <v>55</v>
      </c>
      <c r="AT11" s="59" t="s">
        <v>55</v>
      </c>
      <c r="AU11" s="59" t="s">
        <v>55</v>
      </c>
      <c r="AV11" s="59" t="s">
        <v>55</v>
      </c>
      <c r="AW11" s="59" t="s">
        <v>55</v>
      </c>
      <c r="AX11" s="59" t="s">
        <v>55</v>
      </c>
      <c r="AY11" s="59" t="s">
        <v>55</v>
      </c>
      <c r="AZ11" s="63" t="s">
        <v>56</v>
      </c>
      <c r="BA11" s="60" t="s">
        <v>55</v>
      </c>
      <c r="BB11" s="59" t="s">
        <v>55</v>
      </c>
      <c r="BC11" s="59" t="s">
        <v>55</v>
      </c>
      <c r="BD11" s="59" t="s">
        <v>55</v>
      </c>
      <c r="BE11" s="64"/>
    </row>
    <row r="12" spans="1:57" ht="17.399999999999999">
      <c r="A12" s="603"/>
      <c r="B12" s="604" t="s">
        <v>98</v>
      </c>
      <c r="C12" s="630"/>
      <c r="D12" s="630"/>
      <c r="E12" s="630"/>
      <c r="F12" s="612">
        <f t="shared" ref="F12:Y12" si="0">F13+F17+F28</f>
        <v>0</v>
      </c>
      <c r="G12" s="612">
        <f t="shared" si="0"/>
        <v>0</v>
      </c>
      <c r="H12" s="612">
        <f t="shared" si="0"/>
        <v>0</v>
      </c>
      <c r="I12" s="612">
        <f t="shared" si="0"/>
        <v>0</v>
      </c>
      <c r="J12" s="612">
        <f t="shared" si="0"/>
        <v>0</v>
      </c>
      <c r="K12" s="612">
        <f t="shared" si="0"/>
        <v>0</v>
      </c>
      <c r="L12" s="612">
        <f t="shared" si="0"/>
        <v>0</v>
      </c>
      <c r="M12" s="612">
        <f t="shared" si="0"/>
        <v>0</v>
      </c>
      <c r="N12" s="612">
        <f t="shared" si="0"/>
        <v>0</v>
      </c>
      <c r="O12" s="612">
        <f t="shared" si="0"/>
        <v>0</v>
      </c>
      <c r="P12" s="612">
        <f t="shared" si="0"/>
        <v>0</v>
      </c>
      <c r="Q12" s="612">
        <f t="shared" si="0"/>
        <v>0</v>
      </c>
      <c r="R12" s="612">
        <f t="shared" si="0"/>
        <v>0</v>
      </c>
      <c r="S12" s="612">
        <f t="shared" si="0"/>
        <v>0</v>
      </c>
      <c r="T12" s="612">
        <f t="shared" si="0"/>
        <v>0</v>
      </c>
      <c r="U12" s="612">
        <f t="shared" si="0"/>
        <v>0</v>
      </c>
      <c r="V12" s="612">
        <f t="shared" si="0"/>
        <v>0</v>
      </c>
      <c r="W12" s="612">
        <f>IF(Y12=0,0,V12/X12)</f>
        <v>0</v>
      </c>
      <c r="X12" s="612">
        <f t="shared" si="0"/>
        <v>0</v>
      </c>
      <c r="Y12" s="612">
        <f t="shared" si="0"/>
        <v>0</v>
      </c>
      <c r="Z12" s="604" t="s">
        <v>98</v>
      </c>
      <c r="AA12" s="636"/>
      <c r="AB12" s="636"/>
      <c r="AC12" s="636"/>
      <c r="AD12" s="636"/>
      <c r="AE12" s="636"/>
      <c r="AF12" s="636"/>
      <c r="AG12" s="636"/>
      <c r="AH12" s="636"/>
      <c r="AI12" s="612">
        <f t="shared" ref="AI12:AY12" si="1">AI13+AI17+AI28</f>
        <v>0</v>
      </c>
      <c r="AJ12" s="612">
        <f t="shared" si="1"/>
        <v>0</v>
      </c>
      <c r="AK12" s="612">
        <f t="shared" si="1"/>
        <v>0</v>
      </c>
      <c r="AL12" s="612">
        <f t="shared" si="1"/>
        <v>0</v>
      </c>
      <c r="AM12" s="612">
        <f t="shared" si="1"/>
        <v>0</v>
      </c>
      <c r="AN12" s="612">
        <f t="shared" si="1"/>
        <v>0</v>
      </c>
      <c r="AO12" s="612">
        <f t="shared" si="1"/>
        <v>0</v>
      </c>
      <c r="AP12" s="612">
        <f t="shared" si="1"/>
        <v>0</v>
      </c>
      <c r="AQ12" s="612">
        <f t="shared" si="1"/>
        <v>0</v>
      </c>
      <c r="AR12" s="612">
        <f t="shared" si="1"/>
        <v>0</v>
      </c>
      <c r="AS12" s="612">
        <f t="shared" si="1"/>
        <v>0</v>
      </c>
      <c r="AT12" s="612">
        <f t="shared" si="1"/>
        <v>0</v>
      </c>
      <c r="AU12" s="612">
        <f t="shared" si="1"/>
        <v>0</v>
      </c>
      <c r="AV12" s="612">
        <f t="shared" si="1"/>
        <v>0</v>
      </c>
      <c r="AW12" s="612">
        <f t="shared" si="1"/>
        <v>0</v>
      </c>
      <c r="AX12" s="612">
        <f t="shared" si="1"/>
        <v>0</v>
      </c>
      <c r="AY12" s="612">
        <f t="shared" si="1"/>
        <v>0</v>
      </c>
      <c r="AZ12" s="615"/>
      <c r="BA12" s="612">
        <f>BA13+BA17+BA28</f>
        <v>0</v>
      </c>
      <c r="BB12" s="612">
        <f>BB13+BB17+BB28</f>
        <v>0</v>
      </c>
      <c r="BC12" s="616">
        <f>BC13+BC17+BC28</f>
        <v>0</v>
      </c>
      <c r="BD12" s="616">
        <f>BD13+BD17+BD28</f>
        <v>0</v>
      </c>
      <c r="BE12" s="617"/>
    </row>
    <row r="13" spans="1:57" s="58" customFormat="1">
      <c r="A13" s="605" t="s">
        <v>57</v>
      </c>
      <c r="B13" s="606" t="str">
        <f>'OD 1 Investitii Plan perioada'!B11</f>
        <v>ESENTIALE - Total (A1+A2+A3)</v>
      </c>
      <c r="C13" s="631"/>
      <c r="D13" s="631"/>
      <c r="E13" s="631"/>
      <c r="F13" s="613">
        <f t="shared" ref="F13:Y13" si="2">SUM(F14:F16)</f>
        <v>0</v>
      </c>
      <c r="G13" s="613">
        <f t="shared" si="2"/>
        <v>0</v>
      </c>
      <c r="H13" s="613">
        <f t="shared" si="2"/>
        <v>0</v>
      </c>
      <c r="I13" s="613">
        <f t="shared" si="2"/>
        <v>0</v>
      </c>
      <c r="J13" s="613">
        <f t="shared" si="2"/>
        <v>0</v>
      </c>
      <c r="K13" s="613">
        <f t="shared" si="2"/>
        <v>0</v>
      </c>
      <c r="L13" s="613">
        <f t="shared" si="2"/>
        <v>0</v>
      </c>
      <c r="M13" s="613">
        <f t="shared" si="2"/>
        <v>0</v>
      </c>
      <c r="N13" s="613">
        <f t="shared" si="2"/>
        <v>0</v>
      </c>
      <c r="O13" s="613">
        <f t="shared" si="2"/>
        <v>0</v>
      </c>
      <c r="P13" s="613">
        <f t="shared" si="2"/>
        <v>0</v>
      </c>
      <c r="Q13" s="613">
        <f t="shared" si="2"/>
        <v>0</v>
      </c>
      <c r="R13" s="613">
        <f t="shared" si="2"/>
        <v>0</v>
      </c>
      <c r="S13" s="613">
        <f t="shared" si="2"/>
        <v>0</v>
      </c>
      <c r="T13" s="613">
        <f t="shared" si="2"/>
        <v>0</v>
      </c>
      <c r="U13" s="613">
        <f t="shared" si="2"/>
        <v>0</v>
      </c>
      <c r="V13" s="613">
        <f t="shared" si="2"/>
        <v>0</v>
      </c>
      <c r="W13" s="612">
        <f>IF(Y13=0,0,V13/X13)</f>
        <v>0</v>
      </c>
      <c r="X13" s="613">
        <f t="shared" si="2"/>
        <v>0</v>
      </c>
      <c r="Y13" s="613">
        <f t="shared" si="2"/>
        <v>0</v>
      </c>
      <c r="Z13" s="606" t="str">
        <f>B13</f>
        <v>ESENTIALE - Total (A1+A2+A3)</v>
      </c>
      <c r="AA13" s="636"/>
      <c r="AB13" s="636"/>
      <c r="AC13" s="636"/>
      <c r="AD13" s="636"/>
      <c r="AE13" s="636"/>
      <c r="AF13" s="636"/>
      <c r="AG13" s="636"/>
      <c r="AH13" s="636"/>
      <c r="AI13" s="613">
        <f t="shared" ref="AI13:AY13" si="3">SUM(AI14:AI16)</f>
        <v>0</v>
      </c>
      <c r="AJ13" s="613">
        <f t="shared" si="3"/>
        <v>0</v>
      </c>
      <c r="AK13" s="613">
        <f t="shared" si="3"/>
        <v>0</v>
      </c>
      <c r="AL13" s="613">
        <f t="shared" si="3"/>
        <v>0</v>
      </c>
      <c r="AM13" s="613">
        <f t="shared" si="3"/>
        <v>0</v>
      </c>
      <c r="AN13" s="613">
        <f t="shared" si="3"/>
        <v>0</v>
      </c>
      <c r="AO13" s="613">
        <f t="shared" si="3"/>
        <v>0</v>
      </c>
      <c r="AP13" s="613">
        <f t="shared" si="3"/>
        <v>0</v>
      </c>
      <c r="AQ13" s="613">
        <f t="shared" si="3"/>
        <v>0</v>
      </c>
      <c r="AR13" s="613">
        <f t="shared" si="3"/>
        <v>0</v>
      </c>
      <c r="AS13" s="613">
        <f t="shared" si="3"/>
        <v>0</v>
      </c>
      <c r="AT13" s="613">
        <f t="shared" si="3"/>
        <v>0</v>
      </c>
      <c r="AU13" s="613">
        <f t="shared" si="3"/>
        <v>0</v>
      </c>
      <c r="AV13" s="613">
        <f t="shared" si="3"/>
        <v>0</v>
      </c>
      <c r="AW13" s="613">
        <f t="shared" si="3"/>
        <v>0</v>
      </c>
      <c r="AX13" s="613">
        <f t="shared" si="3"/>
        <v>0</v>
      </c>
      <c r="AY13" s="613">
        <f t="shared" si="3"/>
        <v>0</v>
      </c>
      <c r="AZ13" s="618"/>
      <c r="BA13" s="619">
        <f>SUM(BA14:BA16)</f>
        <v>0</v>
      </c>
      <c r="BB13" s="619">
        <f>SUM(BB14:BB16)</f>
        <v>0</v>
      </c>
      <c r="BC13" s="619">
        <f>SUM(BC14:BC16)</f>
        <v>0</v>
      </c>
      <c r="BD13" s="619">
        <f>SUM(BD14:BD16)</f>
        <v>0</v>
      </c>
      <c r="BE13" s="620"/>
    </row>
    <row r="14" spans="1:57" ht="33.75" customHeight="1">
      <c r="A14" s="607" t="s">
        <v>58</v>
      </c>
      <c r="B14" s="608" t="str">
        <f>'OD 1 Investitii Plan perioada'!B12</f>
        <v>realizarea de noi linii electrice, inclusiv de interconexiune şi de noi staţii electrice, retehnologizarea, modernizarea, creşterea capacităţii liniilor/staţiilor şi posturilor de transformare existente care sunt supraîncărcate, considerate locuri de muncă cu condiţii deosebite din punctul de vedere al securităţii muncii sau care au parametrii tehnici necorespunzători în conformitate cu normele în vigoare</v>
      </c>
      <c r="C14" s="632"/>
      <c r="D14" s="632"/>
      <c r="E14" s="632"/>
      <c r="F14" s="614">
        <f t="shared" ref="F14:F15" si="4">G14+H14+I14</f>
        <v>0</v>
      </c>
      <c r="G14" s="629">
        <f>'OD 3 Investiţii plan anual'!G14</f>
        <v>0</v>
      </c>
      <c r="H14" s="629">
        <f>'OD 3 Investiţii plan anual'!H14</f>
        <v>0</v>
      </c>
      <c r="I14" s="629">
        <f>'OD 3 Investiţii plan anual'!I14</f>
        <v>0</v>
      </c>
      <c r="J14" s="614">
        <f>K14+L14+M14</f>
        <v>0</v>
      </c>
      <c r="K14" s="629">
        <f>'OD 3 Investiţii plan anual'!K14</f>
        <v>0</v>
      </c>
      <c r="L14" s="629">
        <f>'OD 3 Investiţii plan anual'!L14</f>
        <v>0</v>
      </c>
      <c r="M14" s="629">
        <f>'OD 3 Investiţii plan anual'!M14</f>
        <v>0</v>
      </c>
      <c r="N14" s="614">
        <f>O14+P14+Q14</f>
        <v>0</v>
      </c>
      <c r="O14" s="629">
        <f>'OD 3 Investiţii plan anual'!O14</f>
        <v>0</v>
      </c>
      <c r="P14" s="629">
        <f>'OD 3 Investiţii plan anual'!P14</f>
        <v>0</v>
      </c>
      <c r="Q14" s="629">
        <f>'OD 3 Investiţii plan anual'!Q14</f>
        <v>0</v>
      </c>
      <c r="R14" s="614">
        <f>S14+T14+U14</f>
        <v>0</v>
      </c>
      <c r="S14" s="629">
        <f>'OD 3 Investiţii plan anual'!S14</f>
        <v>0</v>
      </c>
      <c r="T14" s="629">
        <f>'OD 3 Investiţii plan anual'!T14</f>
        <v>0</v>
      </c>
      <c r="U14" s="629">
        <f>'OD 3 Investiţii plan anual'!U14</f>
        <v>0</v>
      </c>
      <c r="V14" s="629">
        <f>'OD 3 Investiţii plan anual'!V14</f>
        <v>0</v>
      </c>
      <c r="W14" s="629">
        <f>'OD 3 Investiţii plan anual'!W14</f>
        <v>0</v>
      </c>
      <c r="X14" s="629">
        <f>'OD 3 Investiţii plan anual'!X14</f>
        <v>0</v>
      </c>
      <c r="Y14" s="629">
        <f>'OD 3 Investiţii plan anual'!Y14</f>
        <v>0</v>
      </c>
      <c r="Z14" s="608" t="str">
        <f>B14</f>
        <v>realizarea de noi linii electrice, inclusiv de interconexiune şi de noi staţii electrice, retehnologizarea, modernizarea, creşterea capacităţii liniilor/staţiilor şi posturilor de transformare existente care sunt supraîncărcate, considerate locuri de muncă cu condiţii deosebite din punctul de vedere al securităţii muncii sau care au parametrii tehnici necorespunzători în conformitate cu normele în vigoare</v>
      </c>
      <c r="AA14" s="636"/>
      <c r="AB14" s="636"/>
      <c r="AC14" s="636"/>
      <c r="AD14" s="636"/>
      <c r="AE14" s="636"/>
      <c r="AF14" s="636"/>
      <c r="AG14" s="636"/>
      <c r="AH14" s="636"/>
      <c r="AI14" s="614">
        <f>AJ14+AK14+AL14</f>
        <v>0</v>
      </c>
      <c r="AJ14" s="629">
        <f>'OD 3 Investiţii plan anual'!AJ14+'OD 5 Investiţii suplimentare'!AJ13+'OD 4 Investiţii recuperate'!AJ13</f>
        <v>0</v>
      </c>
      <c r="AK14" s="629">
        <f>'OD 3 Investiţii plan anual'!AK14+'OD 5 Investiţii suplimentare'!AK13+'OD 4 Investiţii recuperate'!AK13</f>
        <v>0</v>
      </c>
      <c r="AL14" s="629">
        <f>'OD 3 Investiţii plan anual'!AL14+'OD 5 Investiţii suplimentare'!AL13+'OD 4 Investiţii recuperate'!AL13</f>
        <v>0</v>
      </c>
      <c r="AM14" s="614">
        <f>AN14+AO14+AP14</f>
        <v>0</v>
      </c>
      <c r="AN14" s="629">
        <f>'OD 3 Investiţii plan anual'!AN14+'OD 5 Investiţii suplimentare'!AN13+'OD 4 Investiţii recuperate'!AN13</f>
        <v>0</v>
      </c>
      <c r="AO14" s="629">
        <f>'OD 3 Investiţii plan anual'!AO14+'OD 5 Investiţii suplimentare'!AO13+'OD 4 Investiţii recuperate'!AO13</f>
        <v>0</v>
      </c>
      <c r="AP14" s="629">
        <f>'OD 3 Investiţii plan anual'!AP14+'OD 5 Investiţii suplimentare'!AP13+'OD 4 Investiţii recuperate'!AP13</f>
        <v>0</v>
      </c>
      <c r="AQ14" s="614">
        <f>AR14+AS14+AT14</f>
        <v>0</v>
      </c>
      <c r="AR14" s="629">
        <f>'OD 3 Investiţii plan anual'!AR14+'OD 5 Investiţii suplimentare'!AR13+'OD 4 Investiţii recuperate'!AR13</f>
        <v>0</v>
      </c>
      <c r="AS14" s="629">
        <f>'OD 3 Investiţii plan anual'!AS14+'OD 5 Investiţii suplimentare'!AS13+'OD 4 Investiţii recuperate'!AS13</f>
        <v>0</v>
      </c>
      <c r="AT14" s="629">
        <f>'OD 3 Investiţii plan anual'!AT14+'OD 5 Investiţii suplimentare'!AT13+'OD 4 Investiţii recuperate'!AT13</f>
        <v>0</v>
      </c>
      <c r="AU14" s="614">
        <f>AV14+AW14+AX14</f>
        <v>0</v>
      </c>
      <c r="AV14" s="629">
        <f>'OD 3 Investiţii plan anual'!AV14+'OD 5 Investiţii suplimentare'!AV13+'OD 4 Investiţii recuperate'!AV13</f>
        <v>0</v>
      </c>
      <c r="AW14" s="629">
        <f>'OD 3 Investiţii plan anual'!AW14+'OD 5 Investiţii suplimentare'!AW13+'OD 4 Investiţii recuperate'!AW13</f>
        <v>0</v>
      </c>
      <c r="AX14" s="629">
        <f>'OD 3 Investiţii plan anual'!AX14+'OD 5 Investiţii suplimentare'!AX13+'OD 4 Investiţii recuperate'!AX13</f>
        <v>0</v>
      </c>
      <c r="AY14" s="629">
        <f>'OD 3 Investiţii plan anual'!AY14+'OD 5 Investiţii suplimentare'!AY13+'OD 4 Investiţii recuperate'!AY13</f>
        <v>0</v>
      </c>
      <c r="AZ14" s="622">
        <f>IF(BA14=0,0,AY14/BA14)</f>
        <v>0</v>
      </c>
      <c r="BA14" s="629">
        <f>'OD 3 Investiţii plan anual'!BA14+'OD 5 Investiţii suplimentare'!BA13+'OD 4 Investiţii recuperate'!BA13</f>
        <v>0</v>
      </c>
      <c r="BB14" s="629">
        <f>'OD 3 Investiţii plan anual'!BB14+'OD 5 Investiţii suplimentare'!BB13+'OD 4 Investiţii recuperate'!BB13</f>
        <v>0</v>
      </c>
      <c r="BC14" s="629">
        <f>'OD 3 Investiţii plan anual'!BC14+'OD 5 Investiţii suplimentare'!BC13+'OD 4 Investiţii recuperate'!BC13</f>
        <v>0</v>
      </c>
      <c r="BD14" s="629">
        <f>'OD 3 Investiţii plan anual'!BD14+'OD 5 Investiţii suplimentare'!BD13+'OD 4 Investiţii recuperate'!BD13</f>
        <v>0</v>
      </c>
      <c r="BE14" s="624"/>
    </row>
    <row r="15" spans="1:57" ht="54.75" customHeight="1">
      <c r="A15" s="607" t="s">
        <v>59</v>
      </c>
      <c r="B15" s="608" t="str">
        <f>'OD 1 Investitii Plan perioada'!B13</f>
        <v xml:space="preserve">proiecte de investiţii incluse în lista proiectelor de interes comun, stabilită în baza Regulamentului (UE) nr. 347/2013 al Parlamentului European şi al Consiliului din 17 aprilie 2013 privind liniile directoare pentru infrastructurile energetice transeuropene securităţii muncii, care au parametrii tehnici necorespunzători </v>
      </c>
      <c r="C15" s="632"/>
      <c r="D15" s="632"/>
      <c r="E15" s="632"/>
      <c r="F15" s="614">
        <f t="shared" si="4"/>
        <v>0</v>
      </c>
      <c r="G15" s="629">
        <f>'OD 3 Investiţii plan anual'!G15</f>
        <v>0</v>
      </c>
      <c r="H15" s="629">
        <f>'OD 3 Investiţii plan anual'!H15</f>
        <v>0</v>
      </c>
      <c r="I15" s="629">
        <f>'OD 3 Investiţii plan anual'!I15</f>
        <v>0</v>
      </c>
      <c r="J15" s="614">
        <f>K15+L15+M15</f>
        <v>0</v>
      </c>
      <c r="K15" s="629">
        <f>'OD 3 Investiţii plan anual'!K15</f>
        <v>0</v>
      </c>
      <c r="L15" s="629">
        <f>'OD 3 Investiţii plan anual'!L15</f>
        <v>0</v>
      </c>
      <c r="M15" s="629">
        <f>'OD 3 Investiţii plan anual'!M15</f>
        <v>0</v>
      </c>
      <c r="N15" s="614">
        <f>O15+P15+Q15</f>
        <v>0</v>
      </c>
      <c r="O15" s="629">
        <f>'OD 3 Investiţii plan anual'!O15</f>
        <v>0</v>
      </c>
      <c r="P15" s="629">
        <f>'OD 3 Investiţii plan anual'!P15</f>
        <v>0</v>
      </c>
      <c r="Q15" s="629">
        <f>'OD 3 Investiţii plan anual'!Q15</f>
        <v>0</v>
      </c>
      <c r="R15" s="614">
        <f>S15+T15+U15</f>
        <v>0</v>
      </c>
      <c r="S15" s="629">
        <f>'OD 3 Investiţii plan anual'!S15</f>
        <v>0</v>
      </c>
      <c r="T15" s="629">
        <f>'OD 3 Investiţii plan anual'!T15</f>
        <v>0</v>
      </c>
      <c r="U15" s="629">
        <f>'OD 3 Investiţii plan anual'!U15</f>
        <v>0</v>
      </c>
      <c r="V15" s="629">
        <f>'OD 3 Investiţii plan anual'!V15</f>
        <v>0</v>
      </c>
      <c r="W15" s="629">
        <f>'OD 3 Investiţii plan anual'!W15</f>
        <v>0</v>
      </c>
      <c r="X15" s="629">
        <f>'OD 3 Investiţii plan anual'!X15</f>
        <v>0</v>
      </c>
      <c r="Y15" s="629">
        <f>'OD 3 Investiţii plan anual'!Y15</f>
        <v>0</v>
      </c>
      <c r="Z15" s="608" t="str">
        <f t="shared" ref="Z15:Z16" si="5">B15</f>
        <v xml:space="preserve">proiecte de investiţii incluse în lista proiectelor de interes comun, stabilită în baza Regulamentului (UE) nr. 347/2013 al Parlamentului European şi al Consiliului din 17 aprilie 2013 privind liniile directoare pentru infrastructurile energetice transeuropene securităţii muncii, care au parametrii tehnici necorespunzători </v>
      </c>
      <c r="AA15" s="636"/>
      <c r="AB15" s="636"/>
      <c r="AC15" s="636"/>
      <c r="AD15" s="636"/>
      <c r="AE15" s="636"/>
      <c r="AF15" s="636"/>
      <c r="AG15" s="636"/>
      <c r="AH15" s="636"/>
      <c r="AI15" s="614">
        <f>AJ15+AK15+AL15</f>
        <v>0</v>
      </c>
      <c r="AJ15" s="629">
        <f>'OD 3 Investiţii plan anual'!AJ15+'OD 5 Investiţii suplimentare'!AJ14+'OD 4 Investiţii recuperate'!AJ14</f>
        <v>0</v>
      </c>
      <c r="AK15" s="629">
        <f>'OD 3 Investiţii plan anual'!AK15+'OD 5 Investiţii suplimentare'!AK14+'OD 4 Investiţii recuperate'!AK14</f>
        <v>0</v>
      </c>
      <c r="AL15" s="629">
        <f>'OD 3 Investiţii plan anual'!AL15+'OD 5 Investiţii suplimentare'!AL14+'OD 4 Investiţii recuperate'!AL14</f>
        <v>0</v>
      </c>
      <c r="AM15" s="614">
        <f>AN15+AO15+AP15</f>
        <v>0</v>
      </c>
      <c r="AN15" s="629">
        <f>'OD 3 Investiţii plan anual'!AN15+'OD 5 Investiţii suplimentare'!AN14+'OD 4 Investiţii recuperate'!AN14</f>
        <v>0</v>
      </c>
      <c r="AO15" s="629">
        <f>'OD 3 Investiţii plan anual'!AO15+'OD 5 Investiţii suplimentare'!AO14+'OD 4 Investiţii recuperate'!AO14</f>
        <v>0</v>
      </c>
      <c r="AP15" s="629">
        <f>'OD 3 Investiţii plan anual'!AP15+'OD 5 Investiţii suplimentare'!AP14+'OD 4 Investiţii recuperate'!AP14</f>
        <v>0</v>
      </c>
      <c r="AQ15" s="614">
        <f>AR15+AS15+AT15</f>
        <v>0</v>
      </c>
      <c r="AR15" s="629">
        <f>'OD 3 Investiţii plan anual'!AR15+'OD 5 Investiţii suplimentare'!AR14+'OD 4 Investiţii recuperate'!AR14</f>
        <v>0</v>
      </c>
      <c r="AS15" s="629">
        <f>'OD 3 Investiţii plan anual'!AS15+'OD 5 Investiţii suplimentare'!AS14+'OD 4 Investiţii recuperate'!AS14</f>
        <v>0</v>
      </c>
      <c r="AT15" s="629">
        <f>'OD 3 Investiţii plan anual'!AT15+'OD 5 Investiţii suplimentare'!AT14+'OD 4 Investiţii recuperate'!AT14</f>
        <v>0</v>
      </c>
      <c r="AU15" s="614">
        <f>AV15+AW15+AX15</f>
        <v>0</v>
      </c>
      <c r="AV15" s="629">
        <f>'OD 3 Investiţii plan anual'!AV15+'OD 5 Investiţii suplimentare'!AV14+'OD 4 Investiţii recuperate'!AV14</f>
        <v>0</v>
      </c>
      <c r="AW15" s="629">
        <f>'OD 3 Investiţii plan anual'!AW15+'OD 5 Investiţii suplimentare'!AW14+'OD 4 Investiţii recuperate'!AW14</f>
        <v>0</v>
      </c>
      <c r="AX15" s="629">
        <f>'OD 3 Investiţii plan anual'!AX15+'OD 5 Investiţii suplimentare'!AX14+'OD 4 Investiţii recuperate'!AX14</f>
        <v>0</v>
      </c>
      <c r="AY15" s="629">
        <f>'OD 3 Investiţii plan anual'!AY15+'OD 5 Investiţii suplimentare'!AY14+'OD 4 Investiţii recuperate'!AY14</f>
        <v>0</v>
      </c>
      <c r="AZ15" s="622">
        <f>IF(BA15=0,0,AY15/BA15)</f>
        <v>0</v>
      </c>
      <c r="BA15" s="629">
        <f>'OD 3 Investiţii plan anual'!BA15+'OD 5 Investiţii suplimentare'!BA14+'OD 4 Investiţii recuperate'!BA14</f>
        <v>0</v>
      </c>
      <c r="BB15" s="629">
        <f>'OD 3 Investiţii plan anual'!BB15+'OD 5 Investiţii suplimentare'!BB14+'OD 4 Investiţii recuperate'!BB14</f>
        <v>0</v>
      </c>
      <c r="BC15" s="629">
        <f>'OD 3 Investiţii plan anual'!BC15+'OD 5 Investiţii suplimentare'!BC14+'OD 4 Investiţii recuperate'!BC14</f>
        <v>0</v>
      </c>
      <c r="BD15" s="629">
        <f>'OD 3 Investiţii plan anual'!BD15+'OD 5 Investiţii suplimentare'!BD14+'OD 4 Investiţii recuperate'!BD14</f>
        <v>0</v>
      </c>
      <c r="BE15" s="624"/>
    </row>
    <row r="16" spans="1:57">
      <c r="A16" s="607" t="s">
        <v>60</v>
      </c>
      <c r="B16" s="608" t="str">
        <f>'OD 1 Investitii Plan perioada'!B14</f>
        <v>instalaţii pentru compensarea factorului de putere</v>
      </c>
      <c r="C16" s="633"/>
      <c r="D16" s="633"/>
      <c r="E16" s="633"/>
      <c r="F16" s="614">
        <f t="shared" ref="F16:F27" si="6">G16+H16+I16</f>
        <v>0</v>
      </c>
      <c r="G16" s="629">
        <f>'OD 3 Investiţii plan anual'!G16</f>
        <v>0</v>
      </c>
      <c r="H16" s="629">
        <f>'OD 3 Investiţii plan anual'!H16</f>
        <v>0</v>
      </c>
      <c r="I16" s="629">
        <f>'OD 3 Investiţii plan anual'!I16</f>
        <v>0</v>
      </c>
      <c r="J16" s="614">
        <f>K16+L16+M16</f>
        <v>0</v>
      </c>
      <c r="K16" s="629">
        <f>'OD 3 Investiţii plan anual'!K16</f>
        <v>0</v>
      </c>
      <c r="L16" s="629">
        <f>'OD 3 Investiţii plan anual'!L16</f>
        <v>0</v>
      </c>
      <c r="M16" s="629">
        <f>'OD 3 Investiţii plan anual'!M16</f>
        <v>0</v>
      </c>
      <c r="N16" s="614">
        <f>O16+P16+Q16</f>
        <v>0</v>
      </c>
      <c r="O16" s="629">
        <f>'OD 3 Investiţii plan anual'!O16</f>
        <v>0</v>
      </c>
      <c r="P16" s="629">
        <f>'OD 3 Investiţii plan anual'!P16</f>
        <v>0</v>
      </c>
      <c r="Q16" s="629">
        <f>'OD 3 Investiţii plan anual'!Q16</f>
        <v>0</v>
      </c>
      <c r="R16" s="614">
        <f>S16+T16+U16</f>
        <v>0</v>
      </c>
      <c r="S16" s="629">
        <f>'OD 3 Investiţii plan anual'!S16</f>
        <v>0</v>
      </c>
      <c r="T16" s="629">
        <f>'OD 3 Investiţii plan anual'!T16</f>
        <v>0</v>
      </c>
      <c r="U16" s="629">
        <f>'OD 3 Investiţii plan anual'!U16</f>
        <v>0</v>
      </c>
      <c r="V16" s="629">
        <f>'OD 3 Investiţii plan anual'!V16</f>
        <v>0</v>
      </c>
      <c r="W16" s="629">
        <f>'OD 3 Investiţii plan anual'!W16</f>
        <v>0</v>
      </c>
      <c r="X16" s="629">
        <f>'OD 3 Investiţii plan anual'!X16</f>
        <v>0</v>
      </c>
      <c r="Y16" s="629">
        <f>'OD 3 Investiţii plan anual'!Y16</f>
        <v>0</v>
      </c>
      <c r="Z16" s="608" t="str">
        <f t="shared" si="5"/>
        <v>instalaţii pentru compensarea factorului de putere</v>
      </c>
      <c r="AA16" s="636"/>
      <c r="AB16" s="636"/>
      <c r="AC16" s="636"/>
      <c r="AD16" s="636"/>
      <c r="AE16" s="636"/>
      <c r="AF16" s="636"/>
      <c r="AG16" s="636"/>
      <c r="AH16" s="636"/>
      <c r="AI16" s="614">
        <f>AJ16+AK16+AL16</f>
        <v>0</v>
      </c>
      <c r="AJ16" s="629">
        <f>'OD 3 Investiţii plan anual'!AJ16+'OD 5 Investiţii suplimentare'!AJ15+'OD 4 Investiţii recuperate'!AJ15</f>
        <v>0</v>
      </c>
      <c r="AK16" s="629">
        <f>'OD 3 Investiţii plan anual'!AK16+'OD 5 Investiţii suplimentare'!AK15+'OD 4 Investiţii recuperate'!AK15</f>
        <v>0</v>
      </c>
      <c r="AL16" s="629">
        <f>'OD 3 Investiţii plan anual'!AL16+'OD 5 Investiţii suplimentare'!AL15+'OD 4 Investiţii recuperate'!AL15</f>
        <v>0</v>
      </c>
      <c r="AM16" s="614">
        <f>AN16+AO16+AP16</f>
        <v>0</v>
      </c>
      <c r="AN16" s="629">
        <f>'OD 3 Investiţii plan anual'!AN16+'OD 5 Investiţii suplimentare'!AN15+'OD 4 Investiţii recuperate'!AN15</f>
        <v>0</v>
      </c>
      <c r="AO16" s="629">
        <f>'OD 3 Investiţii plan anual'!AO16+'OD 5 Investiţii suplimentare'!AO15+'OD 4 Investiţii recuperate'!AO15</f>
        <v>0</v>
      </c>
      <c r="AP16" s="629">
        <f>'OD 3 Investiţii plan anual'!AP16+'OD 5 Investiţii suplimentare'!AP15+'OD 4 Investiţii recuperate'!AP15</f>
        <v>0</v>
      </c>
      <c r="AQ16" s="614">
        <f>AR16+AS16+AT16</f>
        <v>0</v>
      </c>
      <c r="AR16" s="629">
        <f>'OD 3 Investiţii plan anual'!AR16+'OD 5 Investiţii suplimentare'!AR15+'OD 4 Investiţii recuperate'!AR15</f>
        <v>0</v>
      </c>
      <c r="AS16" s="629">
        <f>'OD 3 Investiţii plan anual'!AS16+'OD 5 Investiţii suplimentare'!AS15+'OD 4 Investiţii recuperate'!AS15</f>
        <v>0</v>
      </c>
      <c r="AT16" s="629">
        <f>'OD 3 Investiţii plan anual'!AT16+'OD 5 Investiţii suplimentare'!AT15+'OD 4 Investiţii recuperate'!AT15</f>
        <v>0</v>
      </c>
      <c r="AU16" s="614">
        <f>AV16+AW16+AX16</f>
        <v>0</v>
      </c>
      <c r="AV16" s="629">
        <f>'OD 3 Investiţii plan anual'!AV16+'OD 5 Investiţii suplimentare'!AV15+'OD 4 Investiţii recuperate'!AV15</f>
        <v>0</v>
      </c>
      <c r="AW16" s="629">
        <f>'OD 3 Investiţii plan anual'!AW16+'OD 5 Investiţii suplimentare'!AW15+'OD 4 Investiţii recuperate'!AW15</f>
        <v>0</v>
      </c>
      <c r="AX16" s="629">
        <f>'OD 3 Investiţii plan anual'!AX16+'OD 5 Investiţii suplimentare'!AX15+'OD 4 Investiţii recuperate'!AX15</f>
        <v>0</v>
      </c>
      <c r="AY16" s="629">
        <f>'OD 3 Investiţii plan anual'!AY16+'OD 5 Investiţii suplimentare'!AY15+'OD 4 Investiţii recuperate'!AY15</f>
        <v>0</v>
      </c>
      <c r="AZ16" s="622">
        <f>IF(BA16=0,0,AY16/BA16)</f>
        <v>0</v>
      </c>
      <c r="BA16" s="629">
        <f>'OD 3 Investiţii plan anual'!BA16+'OD 5 Investiţii suplimentare'!BA15+'OD 4 Investiţii recuperate'!BA15</f>
        <v>0</v>
      </c>
      <c r="BB16" s="629">
        <f>'OD 3 Investiţii plan anual'!BB16+'OD 5 Investiţii suplimentare'!BB15+'OD 4 Investiţii recuperate'!BB15</f>
        <v>0</v>
      </c>
      <c r="BC16" s="629">
        <f>'OD 3 Investiţii plan anual'!BC16+'OD 5 Investiţii suplimentare'!BC15+'OD 4 Investiţii recuperate'!BC15</f>
        <v>0</v>
      </c>
      <c r="BD16" s="629">
        <f>'OD 3 Investiţii plan anual'!BD16+'OD 5 Investiţii suplimentare'!BD15+'OD 4 Investiţii recuperate'!BD15</f>
        <v>0</v>
      </c>
      <c r="BE16" s="624"/>
    </row>
    <row r="17" spans="1:57" s="58" customFormat="1">
      <c r="A17" s="609" t="s">
        <v>61</v>
      </c>
      <c r="B17" s="608" t="str">
        <f>'OD 1 Investitii Plan perioada'!B15</f>
        <v>NECESARE - Total (B1+B2+B3+B4+B5+B6+B7+B8+B9+B10)</v>
      </c>
      <c r="C17" s="634"/>
      <c r="D17" s="634"/>
      <c r="E17" s="634"/>
      <c r="F17" s="613">
        <f t="shared" ref="F17:V17" si="7">SUM(F18:F27)</f>
        <v>0</v>
      </c>
      <c r="G17" s="613">
        <f t="shared" si="7"/>
        <v>0</v>
      </c>
      <c r="H17" s="613">
        <f t="shared" si="7"/>
        <v>0</v>
      </c>
      <c r="I17" s="613">
        <f t="shared" si="7"/>
        <v>0</v>
      </c>
      <c r="J17" s="613">
        <f t="shared" si="7"/>
        <v>0</v>
      </c>
      <c r="K17" s="613">
        <f t="shared" si="7"/>
        <v>0</v>
      </c>
      <c r="L17" s="613">
        <f t="shared" si="7"/>
        <v>0</v>
      </c>
      <c r="M17" s="613">
        <f t="shared" si="7"/>
        <v>0</v>
      </c>
      <c r="N17" s="613">
        <f t="shared" si="7"/>
        <v>0</v>
      </c>
      <c r="O17" s="613">
        <f t="shared" si="7"/>
        <v>0</v>
      </c>
      <c r="P17" s="613">
        <f t="shared" si="7"/>
        <v>0</v>
      </c>
      <c r="Q17" s="613">
        <f t="shared" si="7"/>
        <v>0</v>
      </c>
      <c r="R17" s="613">
        <f t="shared" si="7"/>
        <v>0</v>
      </c>
      <c r="S17" s="613">
        <f t="shared" si="7"/>
        <v>0</v>
      </c>
      <c r="T17" s="613">
        <f t="shared" si="7"/>
        <v>0</v>
      </c>
      <c r="U17" s="613">
        <f t="shared" si="7"/>
        <v>0</v>
      </c>
      <c r="V17" s="613">
        <f t="shared" si="7"/>
        <v>0</v>
      </c>
      <c r="W17" s="612">
        <f>IF(X17=0,0,V17/X17)</f>
        <v>0</v>
      </c>
      <c r="X17" s="613">
        <f>SUM(X18:X27)</f>
        <v>0</v>
      </c>
      <c r="Y17" s="621">
        <f>SUM(Y18:Y27)</f>
        <v>0</v>
      </c>
      <c r="Z17" s="606" t="str">
        <f>B17</f>
        <v>NECESARE - Total (B1+B2+B3+B4+B5+B6+B7+B8+B9+B10)</v>
      </c>
      <c r="AA17" s="637"/>
      <c r="AB17" s="637"/>
      <c r="AC17" s="637"/>
      <c r="AD17" s="637"/>
      <c r="AE17" s="637"/>
      <c r="AF17" s="637"/>
      <c r="AG17" s="637"/>
      <c r="AH17" s="637"/>
      <c r="AI17" s="621">
        <f t="shared" ref="AI17:AY17" si="8">SUM(AI18:AI27)</f>
        <v>0</v>
      </c>
      <c r="AJ17" s="621">
        <f t="shared" si="8"/>
        <v>0</v>
      </c>
      <c r="AK17" s="621">
        <f t="shared" si="8"/>
        <v>0</v>
      </c>
      <c r="AL17" s="621">
        <f t="shared" si="8"/>
        <v>0</v>
      </c>
      <c r="AM17" s="621">
        <f t="shared" si="8"/>
        <v>0</v>
      </c>
      <c r="AN17" s="621">
        <f t="shared" si="8"/>
        <v>0</v>
      </c>
      <c r="AO17" s="621">
        <f t="shared" si="8"/>
        <v>0</v>
      </c>
      <c r="AP17" s="621">
        <f t="shared" si="8"/>
        <v>0</v>
      </c>
      <c r="AQ17" s="621">
        <f t="shared" si="8"/>
        <v>0</v>
      </c>
      <c r="AR17" s="621">
        <f t="shared" si="8"/>
        <v>0</v>
      </c>
      <c r="AS17" s="621">
        <f t="shared" si="8"/>
        <v>0</v>
      </c>
      <c r="AT17" s="621">
        <f t="shared" si="8"/>
        <v>0</v>
      </c>
      <c r="AU17" s="621">
        <f t="shared" si="8"/>
        <v>0</v>
      </c>
      <c r="AV17" s="621">
        <f t="shared" si="8"/>
        <v>0</v>
      </c>
      <c r="AW17" s="621">
        <f t="shared" si="8"/>
        <v>0</v>
      </c>
      <c r="AX17" s="621">
        <f t="shared" si="8"/>
        <v>0</v>
      </c>
      <c r="AY17" s="621">
        <f t="shared" si="8"/>
        <v>0</v>
      </c>
      <c r="AZ17" s="618"/>
      <c r="BA17" s="619">
        <f>SUM(BA18:BA27)</f>
        <v>0</v>
      </c>
      <c r="BB17" s="619">
        <f t="shared" ref="BB17:BD17" si="9">SUM(BB18:BB27)</f>
        <v>0</v>
      </c>
      <c r="BC17" s="619">
        <f t="shared" si="9"/>
        <v>0</v>
      </c>
      <c r="BD17" s="619">
        <f t="shared" si="9"/>
        <v>0</v>
      </c>
      <c r="BE17" s="620"/>
    </row>
    <row r="18" spans="1:57">
      <c r="A18" s="607" t="s">
        <v>62</v>
      </c>
      <c r="B18" s="608" t="str">
        <f>'OD 1 Investitii Plan perioada'!B16</f>
        <v>preluări de capacităţi energetice de distribuţie a energiei electrice de la terţi</v>
      </c>
      <c r="C18" s="633"/>
      <c r="D18" s="633"/>
      <c r="E18" s="633"/>
      <c r="F18" s="614">
        <f t="shared" si="6"/>
        <v>0</v>
      </c>
      <c r="G18" s="629">
        <f>'OD 3 Investiţii plan anual'!G18</f>
        <v>0</v>
      </c>
      <c r="H18" s="629">
        <f>'OD 3 Investiţii plan anual'!H18</f>
        <v>0</v>
      </c>
      <c r="I18" s="629">
        <f>'OD 3 Investiţii plan anual'!I18</f>
        <v>0</v>
      </c>
      <c r="J18" s="614">
        <f t="shared" ref="J18:J27" si="10">K18+L18+M18</f>
        <v>0</v>
      </c>
      <c r="K18" s="629">
        <f>'OD 3 Investiţii plan anual'!K18</f>
        <v>0</v>
      </c>
      <c r="L18" s="629">
        <f>'OD 3 Investiţii plan anual'!L18</f>
        <v>0</v>
      </c>
      <c r="M18" s="629">
        <f>'OD 3 Investiţii plan anual'!M18</f>
        <v>0</v>
      </c>
      <c r="N18" s="614">
        <f t="shared" ref="N18:N27" si="11">O18+P18+Q18</f>
        <v>0</v>
      </c>
      <c r="O18" s="629">
        <f>'OD 3 Investiţii plan anual'!O18</f>
        <v>0</v>
      </c>
      <c r="P18" s="629">
        <f>'OD 3 Investiţii plan anual'!P18</f>
        <v>0</v>
      </c>
      <c r="Q18" s="629">
        <f>'OD 3 Investiţii plan anual'!Q18</f>
        <v>0</v>
      </c>
      <c r="R18" s="614">
        <f t="shared" ref="R18:R27" si="12">S18+T18+U18</f>
        <v>0</v>
      </c>
      <c r="S18" s="629">
        <f>'OD 3 Investiţii plan anual'!S18</f>
        <v>0</v>
      </c>
      <c r="T18" s="629">
        <f>'OD 3 Investiţii plan anual'!T18</f>
        <v>0</v>
      </c>
      <c r="U18" s="629">
        <f>'OD 3 Investiţii plan anual'!U18</f>
        <v>0</v>
      </c>
      <c r="V18" s="629">
        <f>'OD 3 Investiţii plan anual'!V18</f>
        <v>0</v>
      </c>
      <c r="W18" s="629">
        <f>'OD 3 Investiţii plan anual'!W18</f>
        <v>0</v>
      </c>
      <c r="X18" s="629">
        <f>'OD 3 Investiţii plan anual'!X18</f>
        <v>0</v>
      </c>
      <c r="Y18" s="629">
        <f>'OD 3 Investiţii plan anual'!Y18</f>
        <v>0</v>
      </c>
      <c r="Z18" s="608" t="str">
        <f>B18</f>
        <v>preluări de capacităţi energetice de distribuţie a energiei electrice de la terţi</v>
      </c>
      <c r="AA18" s="636"/>
      <c r="AB18" s="636"/>
      <c r="AC18" s="636"/>
      <c r="AD18" s="636"/>
      <c r="AE18" s="636"/>
      <c r="AF18" s="636"/>
      <c r="AG18" s="636"/>
      <c r="AH18" s="636"/>
      <c r="AI18" s="614">
        <f>AJ18+AK18+AL18</f>
        <v>0</v>
      </c>
      <c r="AJ18" s="629">
        <f>'OD 3 Investiţii plan anual'!AJ18+'OD 5 Investiţii suplimentare'!AJ17+'OD 4 Investiţii recuperate'!AJ17</f>
        <v>0</v>
      </c>
      <c r="AK18" s="629">
        <f>'OD 3 Investiţii plan anual'!AK18+'OD 5 Investiţii suplimentare'!AK17+'OD 4 Investiţii recuperate'!AK17</f>
        <v>0</v>
      </c>
      <c r="AL18" s="629">
        <f>'OD 3 Investiţii plan anual'!AL18+'OD 5 Investiţii suplimentare'!AL17+'OD 4 Investiţii recuperate'!AL17</f>
        <v>0</v>
      </c>
      <c r="AM18" s="614">
        <f t="shared" ref="AM18:AM27" si="13">AN18+AO18+AP18</f>
        <v>0</v>
      </c>
      <c r="AN18" s="629">
        <f>'OD 3 Investiţii plan anual'!AN18+'OD 5 Investiţii suplimentare'!AN17+'OD 4 Investiţii recuperate'!AN17</f>
        <v>0</v>
      </c>
      <c r="AO18" s="629">
        <f>'OD 3 Investiţii plan anual'!AO18+'OD 5 Investiţii suplimentare'!AO17+'OD 4 Investiţii recuperate'!AO17</f>
        <v>0</v>
      </c>
      <c r="AP18" s="629">
        <f>'OD 3 Investiţii plan anual'!AP18+'OD 5 Investiţii suplimentare'!AP17+'OD 4 Investiţii recuperate'!AP17</f>
        <v>0</v>
      </c>
      <c r="AQ18" s="614">
        <f t="shared" ref="AQ18:AQ27" si="14">AR18+AS18+AT18</f>
        <v>0</v>
      </c>
      <c r="AR18" s="629">
        <f>'OD 3 Investiţii plan anual'!AR18+'OD 5 Investiţii suplimentare'!AR17+'OD 4 Investiţii recuperate'!AR17</f>
        <v>0</v>
      </c>
      <c r="AS18" s="629">
        <f>'OD 3 Investiţii plan anual'!AS18+'OD 5 Investiţii suplimentare'!AS17+'OD 4 Investiţii recuperate'!AS17</f>
        <v>0</v>
      </c>
      <c r="AT18" s="629">
        <f>'OD 3 Investiţii plan anual'!AT18+'OD 5 Investiţii suplimentare'!AT17+'OD 4 Investiţii recuperate'!AT17</f>
        <v>0</v>
      </c>
      <c r="AU18" s="614">
        <f t="shared" ref="AU18:AU27" si="15">AV18+AW18+AX18</f>
        <v>0</v>
      </c>
      <c r="AV18" s="629">
        <f>'OD 3 Investiţii plan anual'!AV18+'OD 5 Investiţii suplimentare'!AV17+'OD 4 Investiţii recuperate'!AV17</f>
        <v>0</v>
      </c>
      <c r="AW18" s="629">
        <f>'OD 3 Investiţii plan anual'!AW18+'OD 5 Investiţii suplimentare'!AW17+'OD 4 Investiţii recuperate'!AW17</f>
        <v>0</v>
      </c>
      <c r="AX18" s="629">
        <f>'OD 3 Investiţii plan anual'!AX18+'OD 5 Investiţii suplimentare'!AX17+'OD 4 Investiţii recuperate'!AX17</f>
        <v>0</v>
      </c>
      <c r="AY18" s="629">
        <f>'OD 3 Investiţii plan anual'!AY18+'OD 5 Investiţii suplimentare'!AY17+'OD 4 Investiţii recuperate'!AY17</f>
        <v>0</v>
      </c>
      <c r="AZ18" s="622">
        <f t="shared" ref="AZ18:AZ24" si="16">IF(BA18=0,0,AY18/BA18)</f>
        <v>0</v>
      </c>
      <c r="BA18" s="629">
        <f>'OD 3 Investiţii plan anual'!BA18+'OD 5 Investiţii suplimentare'!BA17+'OD 4 Investiţii recuperate'!BA17</f>
        <v>0</v>
      </c>
      <c r="BB18" s="629">
        <f>'OD 3 Investiţii plan anual'!BB18+'OD 5 Investiţii suplimentare'!BB17+'OD 4 Investiţii recuperate'!BB17</f>
        <v>0</v>
      </c>
      <c r="BC18" s="629">
        <f>'OD 3 Investiţii plan anual'!BC18+'OD 5 Investiţii suplimentare'!BC17+'OD 4 Investiţii recuperate'!BC17</f>
        <v>0</v>
      </c>
      <c r="BD18" s="629">
        <f>'OD 3 Investiţii plan anual'!BD18+'OD 5 Investiţii suplimentare'!BD17+'OD 4 Investiţii recuperate'!BD17</f>
        <v>0</v>
      </c>
      <c r="BE18" s="625"/>
    </row>
    <row r="19" spans="1:57" ht="25.5" customHeight="1">
      <c r="A19" s="607" t="s">
        <v>63</v>
      </c>
      <c r="B19" s="608" t="str">
        <f>'OD 1 Investitii Plan perioada'!B17</f>
        <v>lucrări de retehnologizare şi modernizare pentru creşterea eficienţei energetice a reţelei</v>
      </c>
      <c r="C19" s="633"/>
      <c r="D19" s="633"/>
      <c r="E19" s="633"/>
      <c r="F19" s="614">
        <f t="shared" si="6"/>
        <v>0</v>
      </c>
      <c r="G19" s="629">
        <f>'OD 3 Investiţii plan anual'!G19</f>
        <v>0</v>
      </c>
      <c r="H19" s="629">
        <f>'OD 3 Investiţii plan anual'!H19</f>
        <v>0</v>
      </c>
      <c r="I19" s="629">
        <f>'OD 3 Investiţii plan anual'!I19</f>
        <v>0</v>
      </c>
      <c r="J19" s="614">
        <f t="shared" si="10"/>
        <v>0</v>
      </c>
      <c r="K19" s="629">
        <f>'OD 3 Investiţii plan anual'!K19</f>
        <v>0</v>
      </c>
      <c r="L19" s="629">
        <f>'OD 3 Investiţii plan anual'!L19</f>
        <v>0</v>
      </c>
      <c r="M19" s="629">
        <f>'OD 3 Investiţii plan anual'!M19</f>
        <v>0</v>
      </c>
      <c r="N19" s="614">
        <f t="shared" si="11"/>
        <v>0</v>
      </c>
      <c r="O19" s="629">
        <f>'OD 3 Investiţii plan anual'!O19</f>
        <v>0</v>
      </c>
      <c r="P19" s="629">
        <f>'OD 3 Investiţii plan anual'!P19</f>
        <v>0</v>
      </c>
      <c r="Q19" s="629">
        <f>'OD 3 Investiţii plan anual'!Q19</f>
        <v>0</v>
      </c>
      <c r="R19" s="614">
        <f t="shared" si="12"/>
        <v>0</v>
      </c>
      <c r="S19" s="629">
        <f>'OD 3 Investiţii plan anual'!S19</f>
        <v>0</v>
      </c>
      <c r="T19" s="629">
        <f>'OD 3 Investiţii plan anual'!T19</f>
        <v>0</v>
      </c>
      <c r="U19" s="629">
        <f>'OD 3 Investiţii plan anual'!U19</f>
        <v>0</v>
      </c>
      <c r="V19" s="629">
        <f>'OD 3 Investiţii plan anual'!V19</f>
        <v>0</v>
      </c>
      <c r="W19" s="629">
        <f>'OD 3 Investiţii plan anual'!W24</f>
        <v>0</v>
      </c>
      <c r="X19" s="629">
        <f>'OD 3 Investiţii plan anual'!X24</f>
        <v>0</v>
      </c>
      <c r="Y19" s="629">
        <f>'OD 3 Investiţii plan anual'!Y24</f>
        <v>0</v>
      </c>
      <c r="Z19" s="608" t="str">
        <f t="shared" ref="Z19:Z27" si="17">B19</f>
        <v>lucrări de retehnologizare şi modernizare pentru creşterea eficienţei energetice a reţelei</v>
      </c>
      <c r="AA19" s="636"/>
      <c r="AB19" s="636"/>
      <c r="AC19" s="636"/>
      <c r="AD19" s="636"/>
      <c r="AE19" s="636"/>
      <c r="AF19" s="636"/>
      <c r="AG19" s="636"/>
      <c r="AH19" s="636"/>
      <c r="AI19" s="614">
        <f t="shared" ref="AI19:AI27" si="18">AJ19+AK19+AL19</f>
        <v>0</v>
      </c>
      <c r="AJ19" s="629">
        <f>'OD 3 Investiţii plan anual'!AJ19+'OD 5 Investiţii suplimentare'!AJ18+'OD 4 Investiţii recuperate'!AJ18</f>
        <v>0</v>
      </c>
      <c r="AK19" s="629">
        <f>'OD 3 Investiţii plan anual'!AK19+'OD 5 Investiţii suplimentare'!AK18+'OD 4 Investiţii recuperate'!AK18</f>
        <v>0</v>
      </c>
      <c r="AL19" s="629">
        <f>'OD 3 Investiţii plan anual'!AL19+'OD 5 Investiţii suplimentare'!AL18+'OD 4 Investiţii recuperate'!AL18</f>
        <v>0</v>
      </c>
      <c r="AM19" s="614">
        <f t="shared" si="13"/>
        <v>0</v>
      </c>
      <c r="AN19" s="629">
        <f>'OD 3 Investiţii plan anual'!AN19+'OD 5 Investiţii suplimentare'!AN18+'OD 4 Investiţii recuperate'!AN18</f>
        <v>0</v>
      </c>
      <c r="AO19" s="629">
        <f>'OD 3 Investiţii plan anual'!AO19+'OD 5 Investiţii suplimentare'!AO18+'OD 4 Investiţii recuperate'!AO18</f>
        <v>0</v>
      </c>
      <c r="AP19" s="629">
        <f>'OD 3 Investiţii plan anual'!AP19+'OD 5 Investiţii suplimentare'!AP18+'OD 4 Investiţii recuperate'!AP18</f>
        <v>0</v>
      </c>
      <c r="AQ19" s="614">
        <f t="shared" si="14"/>
        <v>0</v>
      </c>
      <c r="AR19" s="629">
        <f>'OD 3 Investiţii plan anual'!AR19+'OD 5 Investiţii suplimentare'!AR18+'OD 4 Investiţii recuperate'!AR18</f>
        <v>0</v>
      </c>
      <c r="AS19" s="629">
        <f>'OD 3 Investiţii plan anual'!AS19+'OD 5 Investiţii suplimentare'!AS18+'OD 4 Investiţii recuperate'!AS18</f>
        <v>0</v>
      </c>
      <c r="AT19" s="629">
        <f>'OD 3 Investiţii plan anual'!AT19+'OD 5 Investiţii suplimentare'!AT18+'OD 4 Investiţii recuperate'!AT18</f>
        <v>0</v>
      </c>
      <c r="AU19" s="614">
        <f t="shared" si="15"/>
        <v>0</v>
      </c>
      <c r="AV19" s="629">
        <f>'OD 3 Investiţii plan anual'!AV19+'OD 5 Investiţii suplimentare'!AV18+'OD 4 Investiţii recuperate'!AV18</f>
        <v>0</v>
      </c>
      <c r="AW19" s="629">
        <f>'OD 3 Investiţii plan anual'!AW19+'OD 5 Investiţii suplimentare'!AW18+'OD 4 Investiţii recuperate'!AW18</f>
        <v>0</v>
      </c>
      <c r="AX19" s="629">
        <f>'OD 3 Investiţii plan anual'!AX19+'OD 5 Investiţii suplimentare'!AX18+'OD 4 Investiţii recuperate'!AX18</f>
        <v>0</v>
      </c>
      <c r="AY19" s="629">
        <f>'OD 3 Investiţii plan anual'!AY19+'OD 5 Investiţii suplimentare'!AY18+'OD 4 Investiţii recuperate'!AY18</f>
        <v>0</v>
      </c>
      <c r="AZ19" s="622">
        <f t="shared" si="16"/>
        <v>0</v>
      </c>
      <c r="BA19" s="629">
        <f>'OD 3 Investiţii plan anual'!BA19+'OD 5 Investiţii suplimentare'!BA18+'OD 4 Investiţii recuperate'!BA18</f>
        <v>0</v>
      </c>
      <c r="BB19" s="629">
        <f>'OD 3 Investiţii plan anual'!BB19+'OD 5 Investiţii suplimentare'!BB18+'OD 4 Investiţii recuperate'!BB18</f>
        <v>0</v>
      </c>
      <c r="BC19" s="629">
        <f>'OD 3 Investiţii plan anual'!BC19+'OD 5 Investiţii suplimentare'!BC18+'OD 4 Investiţii recuperate'!BC18</f>
        <v>0</v>
      </c>
      <c r="BD19" s="629">
        <f>'OD 3 Investiţii plan anual'!BD19+'OD 5 Investiţii suplimentare'!BD18+'OD 4 Investiţii recuperate'!BD18</f>
        <v>0</v>
      </c>
      <c r="BE19" s="624"/>
    </row>
    <row r="20" spans="1:57">
      <c r="A20" s="607" t="s">
        <v>64</v>
      </c>
      <c r="B20" s="608" t="str">
        <f>'OD 1 Investitii Plan perioada'!B18</f>
        <v>îmbunătăţirea calităţii serviciului</v>
      </c>
      <c r="C20" s="633"/>
      <c r="D20" s="633"/>
      <c r="E20" s="633"/>
      <c r="F20" s="614">
        <f t="shared" si="6"/>
        <v>0</v>
      </c>
      <c r="G20" s="629">
        <f>'OD 3 Investiţii plan anual'!G20</f>
        <v>0</v>
      </c>
      <c r="H20" s="629">
        <f>'OD 3 Investiţii plan anual'!H20</f>
        <v>0</v>
      </c>
      <c r="I20" s="629">
        <f>'OD 3 Investiţii plan anual'!I20</f>
        <v>0</v>
      </c>
      <c r="J20" s="614">
        <f t="shared" si="10"/>
        <v>0</v>
      </c>
      <c r="K20" s="629">
        <f>'OD 3 Investiţii plan anual'!K20</f>
        <v>0</v>
      </c>
      <c r="L20" s="629">
        <f>'OD 3 Investiţii plan anual'!L20</f>
        <v>0</v>
      </c>
      <c r="M20" s="629">
        <f>'OD 3 Investiţii plan anual'!M20</f>
        <v>0</v>
      </c>
      <c r="N20" s="614">
        <f t="shared" si="11"/>
        <v>0</v>
      </c>
      <c r="O20" s="629">
        <f>'OD 3 Investiţii plan anual'!O20</f>
        <v>0</v>
      </c>
      <c r="P20" s="629">
        <f>'OD 3 Investiţii plan anual'!P20</f>
        <v>0</v>
      </c>
      <c r="Q20" s="629">
        <f>'OD 3 Investiţii plan anual'!Q20</f>
        <v>0</v>
      </c>
      <c r="R20" s="614">
        <f t="shared" si="12"/>
        <v>0</v>
      </c>
      <c r="S20" s="629">
        <f>'OD 3 Investiţii plan anual'!S20</f>
        <v>0</v>
      </c>
      <c r="T20" s="629">
        <f>'OD 3 Investiţii plan anual'!T20</f>
        <v>0</v>
      </c>
      <c r="U20" s="629">
        <f>'OD 3 Investiţii plan anual'!U20</f>
        <v>0</v>
      </c>
      <c r="V20" s="629">
        <f>'OD 3 Investiţii plan anual'!V20</f>
        <v>0</v>
      </c>
      <c r="W20" s="629">
        <f>'OD 3 Investiţii plan anual'!W25</f>
        <v>0</v>
      </c>
      <c r="X20" s="629">
        <f>'OD 3 Investiţii plan anual'!X25</f>
        <v>0</v>
      </c>
      <c r="Y20" s="629">
        <f>'OD 3 Investiţii plan anual'!Y25</f>
        <v>0</v>
      </c>
      <c r="Z20" s="608" t="str">
        <f t="shared" si="17"/>
        <v>îmbunătăţirea calităţii serviciului</v>
      </c>
      <c r="AA20" s="636"/>
      <c r="AB20" s="636"/>
      <c r="AC20" s="636"/>
      <c r="AD20" s="636"/>
      <c r="AE20" s="636"/>
      <c r="AF20" s="636"/>
      <c r="AG20" s="636"/>
      <c r="AH20" s="636"/>
      <c r="AI20" s="614">
        <f t="shared" si="18"/>
        <v>0</v>
      </c>
      <c r="AJ20" s="629">
        <f>'OD 3 Investiţii plan anual'!AJ20+'OD 5 Investiţii suplimentare'!AJ19+'OD 4 Investiţii recuperate'!AJ19</f>
        <v>0</v>
      </c>
      <c r="AK20" s="629">
        <f>'OD 3 Investiţii plan anual'!AK20+'OD 5 Investiţii suplimentare'!AK19+'OD 4 Investiţii recuperate'!AK19</f>
        <v>0</v>
      </c>
      <c r="AL20" s="629">
        <f>'OD 3 Investiţii plan anual'!AL20+'OD 5 Investiţii suplimentare'!AL19+'OD 4 Investiţii recuperate'!AL19</f>
        <v>0</v>
      </c>
      <c r="AM20" s="614">
        <f t="shared" si="13"/>
        <v>0</v>
      </c>
      <c r="AN20" s="629">
        <f>'OD 3 Investiţii plan anual'!AN20+'OD 5 Investiţii suplimentare'!AN19+'OD 4 Investiţii recuperate'!AN19</f>
        <v>0</v>
      </c>
      <c r="AO20" s="629">
        <f>'OD 3 Investiţii plan anual'!AO20+'OD 5 Investiţii suplimentare'!AO19+'OD 4 Investiţii recuperate'!AO19</f>
        <v>0</v>
      </c>
      <c r="AP20" s="629">
        <f>'OD 3 Investiţii plan anual'!AP20+'OD 5 Investiţii suplimentare'!AP19+'OD 4 Investiţii recuperate'!AP19</f>
        <v>0</v>
      </c>
      <c r="AQ20" s="614">
        <f t="shared" si="14"/>
        <v>0</v>
      </c>
      <c r="AR20" s="629">
        <f>'OD 3 Investiţii plan anual'!AR20+'OD 5 Investiţii suplimentare'!AR19+'OD 4 Investiţii recuperate'!AR19</f>
        <v>0</v>
      </c>
      <c r="AS20" s="629">
        <f>'OD 3 Investiţii plan anual'!AS20+'OD 5 Investiţii suplimentare'!AS19+'OD 4 Investiţii recuperate'!AS19</f>
        <v>0</v>
      </c>
      <c r="AT20" s="629">
        <f>'OD 3 Investiţii plan anual'!AT20+'OD 5 Investiţii suplimentare'!AT19+'OD 4 Investiţii recuperate'!AT19</f>
        <v>0</v>
      </c>
      <c r="AU20" s="614">
        <f t="shared" si="15"/>
        <v>0</v>
      </c>
      <c r="AV20" s="629">
        <f>'OD 3 Investiţii plan anual'!AV20+'OD 5 Investiţii suplimentare'!AV19+'OD 4 Investiţii recuperate'!AV19</f>
        <v>0</v>
      </c>
      <c r="AW20" s="629">
        <f>'OD 3 Investiţii plan anual'!AW20+'OD 5 Investiţii suplimentare'!AW19+'OD 4 Investiţii recuperate'!AW19</f>
        <v>0</v>
      </c>
      <c r="AX20" s="629">
        <f>'OD 3 Investiţii plan anual'!AX20+'OD 5 Investiţii suplimentare'!AX19+'OD 4 Investiţii recuperate'!AX19</f>
        <v>0</v>
      </c>
      <c r="AY20" s="629">
        <f>'OD 3 Investiţii plan anual'!AY20+'OD 5 Investiţii suplimentare'!AY19+'OD 4 Investiţii recuperate'!AY19</f>
        <v>0</v>
      </c>
      <c r="AZ20" s="622">
        <f t="shared" si="16"/>
        <v>0</v>
      </c>
      <c r="BA20" s="629">
        <f>'OD 3 Investiţii plan anual'!BA20+'OD 5 Investiţii suplimentare'!BA19+'OD 4 Investiţii recuperate'!BA19</f>
        <v>0</v>
      </c>
      <c r="BB20" s="629">
        <f>'OD 3 Investiţii plan anual'!BB20+'OD 5 Investiţii suplimentare'!BB19+'OD 4 Investiţii recuperate'!BB19</f>
        <v>0</v>
      </c>
      <c r="BC20" s="629">
        <f>'OD 3 Investiţii plan anual'!BC20+'OD 5 Investiţii suplimentare'!BC19+'OD 4 Investiţii recuperate'!BC19</f>
        <v>0</v>
      </c>
      <c r="BD20" s="629">
        <f>'OD 3 Investiţii plan anual'!BD20+'OD 5 Investiţii suplimentare'!BD19+'OD 4 Investiţii recuperate'!BD19</f>
        <v>0</v>
      </c>
      <c r="BE20" s="624"/>
    </row>
    <row r="21" spans="1:57" ht="26.4">
      <c r="A21" s="607" t="s">
        <v>29</v>
      </c>
      <c r="B21" s="608" t="str">
        <f>'OD 1 Investitii Plan perioada'!B19</f>
        <v>lucrări de electrificare a localităţilor şi de extindere a RED pentru alimentarea noilor utilizatori</v>
      </c>
      <c r="C21" s="633"/>
      <c r="D21" s="633"/>
      <c r="E21" s="633"/>
      <c r="F21" s="614">
        <f t="shared" si="6"/>
        <v>0</v>
      </c>
      <c r="G21" s="629">
        <f>'OD 3 Investiţii plan anual'!G21</f>
        <v>0</v>
      </c>
      <c r="H21" s="629">
        <f>'OD 3 Investiţii plan anual'!H21</f>
        <v>0</v>
      </c>
      <c r="I21" s="629">
        <f>'OD 3 Investiţii plan anual'!I21</f>
        <v>0</v>
      </c>
      <c r="J21" s="614">
        <f t="shared" si="10"/>
        <v>0</v>
      </c>
      <c r="K21" s="629">
        <f>'OD 3 Investiţii plan anual'!K21</f>
        <v>0</v>
      </c>
      <c r="L21" s="629">
        <f>'OD 3 Investiţii plan anual'!L21</f>
        <v>0</v>
      </c>
      <c r="M21" s="629">
        <f>'OD 3 Investiţii plan anual'!M21</f>
        <v>0</v>
      </c>
      <c r="N21" s="614">
        <f t="shared" si="11"/>
        <v>0</v>
      </c>
      <c r="O21" s="629">
        <f>'OD 3 Investiţii plan anual'!O21</f>
        <v>0</v>
      </c>
      <c r="P21" s="629">
        <f>'OD 3 Investiţii plan anual'!P21</f>
        <v>0</v>
      </c>
      <c r="Q21" s="629">
        <f>'OD 3 Investiţii plan anual'!Q21</f>
        <v>0</v>
      </c>
      <c r="R21" s="614">
        <f t="shared" si="12"/>
        <v>0</v>
      </c>
      <c r="S21" s="629">
        <f>'OD 3 Investiţii plan anual'!S21</f>
        <v>0</v>
      </c>
      <c r="T21" s="629">
        <f>'OD 3 Investiţii plan anual'!T21</f>
        <v>0</v>
      </c>
      <c r="U21" s="629">
        <f>'OD 3 Investiţii plan anual'!U21</f>
        <v>0</v>
      </c>
      <c r="V21" s="629">
        <f>'OD 3 Investiţii plan anual'!V21</f>
        <v>0</v>
      </c>
      <c r="W21" s="629">
        <f>'OD 3 Investiţii plan anual'!W26</f>
        <v>0</v>
      </c>
      <c r="X21" s="629">
        <f>'OD 3 Investiţii plan anual'!X26</f>
        <v>0</v>
      </c>
      <c r="Y21" s="629">
        <f>'OD 3 Investiţii plan anual'!Y26</f>
        <v>0</v>
      </c>
      <c r="Z21" s="608" t="str">
        <f t="shared" si="17"/>
        <v>lucrări de electrificare a localităţilor şi de extindere a RED pentru alimentarea noilor utilizatori</v>
      </c>
      <c r="AA21" s="636"/>
      <c r="AB21" s="636"/>
      <c r="AC21" s="636"/>
      <c r="AD21" s="636"/>
      <c r="AE21" s="636"/>
      <c r="AF21" s="636"/>
      <c r="AG21" s="636"/>
      <c r="AH21" s="636"/>
      <c r="AI21" s="614">
        <f t="shared" si="18"/>
        <v>0</v>
      </c>
      <c r="AJ21" s="629">
        <f>'OD 3 Investiţii plan anual'!AJ21+'OD 5 Investiţii suplimentare'!AJ20+'OD 4 Investiţii recuperate'!AJ20</f>
        <v>0</v>
      </c>
      <c r="AK21" s="629">
        <f>'OD 3 Investiţii plan anual'!AK21+'OD 5 Investiţii suplimentare'!AK20+'OD 4 Investiţii recuperate'!AK20</f>
        <v>0</v>
      </c>
      <c r="AL21" s="629">
        <f>'OD 3 Investiţii plan anual'!AL21+'OD 5 Investiţii suplimentare'!AL20+'OD 4 Investiţii recuperate'!AL20</f>
        <v>0</v>
      </c>
      <c r="AM21" s="614">
        <f t="shared" si="13"/>
        <v>0</v>
      </c>
      <c r="AN21" s="629">
        <f>'OD 3 Investiţii plan anual'!AN21+'OD 5 Investiţii suplimentare'!AN20+'OD 4 Investiţii recuperate'!AN20</f>
        <v>0</v>
      </c>
      <c r="AO21" s="629">
        <f>'OD 3 Investiţii plan anual'!AO21+'OD 5 Investiţii suplimentare'!AO20+'OD 4 Investiţii recuperate'!AO20</f>
        <v>0</v>
      </c>
      <c r="AP21" s="629">
        <f>'OD 3 Investiţii plan anual'!AP21+'OD 5 Investiţii suplimentare'!AP20+'OD 4 Investiţii recuperate'!AP20</f>
        <v>0</v>
      </c>
      <c r="AQ21" s="614">
        <f t="shared" si="14"/>
        <v>0</v>
      </c>
      <c r="AR21" s="629">
        <f>'OD 3 Investiţii plan anual'!AR21+'OD 5 Investiţii suplimentare'!AR20+'OD 4 Investiţii recuperate'!AR20</f>
        <v>0</v>
      </c>
      <c r="AS21" s="629">
        <f>'OD 3 Investiţii plan anual'!AS21+'OD 5 Investiţii suplimentare'!AS20+'OD 4 Investiţii recuperate'!AS20</f>
        <v>0</v>
      </c>
      <c r="AT21" s="629">
        <f>'OD 3 Investiţii plan anual'!AT21+'OD 5 Investiţii suplimentare'!AT20+'OD 4 Investiţii recuperate'!AT20</f>
        <v>0</v>
      </c>
      <c r="AU21" s="614">
        <f t="shared" si="15"/>
        <v>0</v>
      </c>
      <c r="AV21" s="629">
        <f>'OD 3 Investiţii plan anual'!AV21+'OD 5 Investiţii suplimentare'!AV20+'OD 4 Investiţii recuperate'!AV20</f>
        <v>0</v>
      </c>
      <c r="AW21" s="629">
        <f>'OD 3 Investiţii plan anual'!AW21+'OD 5 Investiţii suplimentare'!AW20+'OD 4 Investiţii recuperate'!AW20</f>
        <v>0</v>
      </c>
      <c r="AX21" s="629">
        <f>'OD 3 Investiţii plan anual'!AX21+'OD 5 Investiţii suplimentare'!AX20+'OD 4 Investiţii recuperate'!AX20</f>
        <v>0</v>
      </c>
      <c r="AY21" s="629">
        <f>'OD 3 Investiţii plan anual'!AY21+'OD 5 Investiţii suplimentare'!AY20+'OD 4 Investiţii recuperate'!AY20</f>
        <v>0</v>
      </c>
      <c r="AZ21" s="622">
        <f t="shared" si="16"/>
        <v>0</v>
      </c>
      <c r="BA21" s="629">
        <f>'OD 3 Investiţii plan anual'!BA21+'OD 5 Investiţii suplimentare'!BA20+'OD 4 Investiţii recuperate'!BA20</f>
        <v>0</v>
      </c>
      <c r="BB21" s="629">
        <f>'OD 3 Investiţii plan anual'!BB21+'OD 5 Investiţii suplimentare'!BB20+'OD 4 Investiţii recuperate'!BB20</f>
        <v>0</v>
      </c>
      <c r="BC21" s="629">
        <f>'OD 3 Investiţii plan anual'!BC21+'OD 5 Investiţii suplimentare'!BC20+'OD 4 Investiţii recuperate'!BC20</f>
        <v>0</v>
      </c>
      <c r="BD21" s="629">
        <f>'OD 3 Investiţii plan anual'!BD21+'OD 5 Investiţii suplimentare'!BD20+'OD 4 Investiţii recuperate'!BD20</f>
        <v>0</v>
      </c>
      <c r="BE21" s="624"/>
    </row>
    <row r="22" spans="1:57" ht="40.5" customHeight="1">
      <c r="A22" s="607" t="s">
        <v>30</v>
      </c>
      <c r="B22" s="608" t="str">
        <f>'OD 1 Investitii Plan perioada'!B20</f>
        <v>implementarea sistemelor de măsurare inteligentă a energiei electrice, precum şi a infrastructurii de telegestiune</v>
      </c>
      <c r="C22" s="633"/>
      <c r="D22" s="633"/>
      <c r="E22" s="633"/>
      <c r="F22" s="614">
        <f t="shared" si="6"/>
        <v>0</v>
      </c>
      <c r="G22" s="629">
        <f>'OD 3 Investiţii plan anual'!G22</f>
        <v>0</v>
      </c>
      <c r="H22" s="629">
        <f>'OD 3 Investiţii plan anual'!H22</f>
        <v>0</v>
      </c>
      <c r="I22" s="629">
        <f>'OD 3 Investiţii plan anual'!I22</f>
        <v>0</v>
      </c>
      <c r="J22" s="614">
        <f t="shared" si="10"/>
        <v>0</v>
      </c>
      <c r="K22" s="629">
        <f>'OD 3 Investiţii plan anual'!K22</f>
        <v>0</v>
      </c>
      <c r="L22" s="629">
        <f>'OD 3 Investiţii plan anual'!L22</f>
        <v>0</v>
      </c>
      <c r="M22" s="629">
        <f>'OD 3 Investiţii plan anual'!M22</f>
        <v>0</v>
      </c>
      <c r="N22" s="614">
        <f t="shared" si="11"/>
        <v>0</v>
      </c>
      <c r="O22" s="629">
        <f>'OD 3 Investiţii plan anual'!O22</f>
        <v>0</v>
      </c>
      <c r="P22" s="629">
        <f>'OD 3 Investiţii plan anual'!P22</f>
        <v>0</v>
      </c>
      <c r="Q22" s="629">
        <f>'OD 3 Investiţii plan anual'!Q22</f>
        <v>0</v>
      </c>
      <c r="R22" s="614">
        <f t="shared" si="12"/>
        <v>0</v>
      </c>
      <c r="S22" s="629">
        <f>'OD 3 Investiţii plan anual'!S22</f>
        <v>0</v>
      </c>
      <c r="T22" s="629">
        <f>'OD 3 Investiţii plan anual'!T22</f>
        <v>0</v>
      </c>
      <c r="U22" s="629">
        <f>'OD 3 Investiţii plan anual'!U22</f>
        <v>0</v>
      </c>
      <c r="V22" s="629">
        <f>'OD 3 Investiţii plan anual'!V22</f>
        <v>0</v>
      </c>
      <c r="W22" s="629">
        <f>'OD 3 Investiţii plan anual'!W27</f>
        <v>0</v>
      </c>
      <c r="X22" s="629">
        <f>'OD 3 Investiţii plan anual'!X27</f>
        <v>0</v>
      </c>
      <c r="Y22" s="629">
        <f>'OD 3 Investiţii plan anual'!Y27</f>
        <v>0</v>
      </c>
      <c r="Z22" s="608" t="str">
        <f t="shared" si="17"/>
        <v>implementarea sistemelor de măsurare inteligentă a energiei electrice, precum şi a infrastructurii de telegestiune</v>
      </c>
      <c r="AA22" s="636"/>
      <c r="AB22" s="636"/>
      <c r="AC22" s="636"/>
      <c r="AD22" s="636"/>
      <c r="AE22" s="636"/>
      <c r="AF22" s="636"/>
      <c r="AG22" s="636"/>
      <c r="AH22" s="636"/>
      <c r="AI22" s="614">
        <f t="shared" si="18"/>
        <v>0</v>
      </c>
      <c r="AJ22" s="629">
        <f>'OD 3 Investiţii plan anual'!AJ22+'OD 5 Investiţii suplimentare'!AJ21+'OD 4 Investiţii recuperate'!AJ21</f>
        <v>0</v>
      </c>
      <c r="AK22" s="629">
        <f>'OD 3 Investiţii plan anual'!AK22+'OD 5 Investiţii suplimentare'!AK21+'OD 4 Investiţii recuperate'!AK21</f>
        <v>0</v>
      </c>
      <c r="AL22" s="629">
        <f>'OD 3 Investiţii plan anual'!AL22+'OD 5 Investiţii suplimentare'!AL21+'OD 4 Investiţii recuperate'!AL21</f>
        <v>0</v>
      </c>
      <c r="AM22" s="614">
        <f t="shared" si="13"/>
        <v>0</v>
      </c>
      <c r="AN22" s="629">
        <f>'OD 3 Investiţii plan anual'!AN22+'OD 5 Investiţii suplimentare'!AN21+'OD 4 Investiţii recuperate'!AN21</f>
        <v>0</v>
      </c>
      <c r="AO22" s="629">
        <f>'OD 3 Investiţii plan anual'!AO22+'OD 5 Investiţii suplimentare'!AO21+'OD 4 Investiţii recuperate'!AO21</f>
        <v>0</v>
      </c>
      <c r="AP22" s="629">
        <f>'OD 3 Investiţii plan anual'!AP22+'OD 5 Investiţii suplimentare'!AP21+'OD 4 Investiţii recuperate'!AP21</f>
        <v>0</v>
      </c>
      <c r="AQ22" s="614">
        <f t="shared" si="14"/>
        <v>0</v>
      </c>
      <c r="AR22" s="629">
        <f>'OD 3 Investiţii plan anual'!AR22+'OD 5 Investiţii suplimentare'!AR21+'OD 4 Investiţii recuperate'!AR21</f>
        <v>0</v>
      </c>
      <c r="AS22" s="629">
        <f>'OD 3 Investiţii plan anual'!AS22+'OD 5 Investiţii suplimentare'!AS21+'OD 4 Investiţii recuperate'!AS21</f>
        <v>0</v>
      </c>
      <c r="AT22" s="629">
        <f>'OD 3 Investiţii plan anual'!AT22+'OD 5 Investiţii suplimentare'!AT21+'OD 4 Investiţii recuperate'!AT21</f>
        <v>0</v>
      </c>
      <c r="AU22" s="614">
        <f t="shared" si="15"/>
        <v>0</v>
      </c>
      <c r="AV22" s="629">
        <f>'OD 3 Investiţii plan anual'!AV22+'OD 5 Investiţii suplimentare'!AV21+'OD 4 Investiţii recuperate'!AV21</f>
        <v>0</v>
      </c>
      <c r="AW22" s="629">
        <f>'OD 3 Investiţii plan anual'!AW22+'OD 5 Investiţii suplimentare'!AW21+'OD 4 Investiţii recuperate'!AW21</f>
        <v>0</v>
      </c>
      <c r="AX22" s="629">
        <f>'OD 3 Investiţii plan anual'!AX22+'OD 5 Investiţii suplimentare'!AX21+'OD 4 Investiţii recuperate'!AX21</f>
        <v>0</v>
      </c>
      <c r="AY22" s="629">
        <f>'OD 3 Investiţii plan anual'!AY22+'OD 5 Investiţii suplimentare'!AY21+'OD 4 Investiţii recuperate'!AY21</f>
        <v>0</v>
      </c>
      <c r="AZ22" s="622">
        <f t="shared" si="16"/>
        <v>0</v>
      </c>
      <c r="BA22" s="629">
        <f>'OD 3 Investiţii plan anual'!BA22+'OD 5 Investiţii suplimentare'!BA21+'OD 4 Investiţii recuperate'!BA21</f>
        <v>0</v>
      </c>
      <c r="BB22" s="629">
        <f>'OD 3 Investiţii plan anual'!BB22+'OD 5 Investiţii suplimentare'!BB21+'OD 4 Investiţii recuperate'!BB21</f>
        <v>0</v>
      </c>
      <c r="BC22" s="629">
        <f>'OD 3 Investiţii plan anual'!BC22+'OD 5 Investiţii suplimentare'!BC21+'OD 4 Investiţii recuperate'!BC21</f>
        <v>0</v>
      </c>
      <c r="BD22" s="629">
        <f>'OD 3 Investiţii plan anual'!BD22+'OD 5 Investiţii suplimentare'!BD21+'OD 4 Investiţii recuperate'!BD21</f>
        <v>0</v>
      </c>
      <c r="BE22" s="624"/>
    </row>
    <row r="23" spans="1:57" ht="51" customHeight="1">
      <c r="A23" s="607" t="s">
        <v>31</v>
      </c>
      <c r="B23" s="608" t="str">
        <f>'OD 1 Investitii Plan perioada'!B21</f>
        <v>lucrări de racordare şi de întărire a reţelei necesare racordării utilizatorilor, inclusiv modificarea caracteristicilor pentru utilizatorii existenţi, cota-parte neacoperită de tariful de racordare şi alte obligaţii impuse de legislaţia în vigoare, lucrări de deviere/coexistență şi montarea de grupuri de măsurare pentru noii utilizatori</v>
      </c>
      <c r="C23" s="633"/>
      <c r="D23" s="633"/>
      <c r="E23" s="633"/>
      <c r="F23" s="614">
        <f t="shared" si="6"/>
        <v>0</v>
      </c>
      <c r="G23" s="629">
        <f>'OD 3 Investiţii plan anual'!G23</f>
        <v>0</v>
      </c>
      <c r="H23" s="629">
        <f>'OD 3 Investiţii plan anual'!H23</f>
        <v>0</v>
      </c>
      <c r="I23" s="629">
        <f>'OD 3 Investiţii plan anual'!I23</f>
        <v>0</v>
      </c>
      <c r="J23" s="614">
        <f t="shared" si="10"/>
        <v>0</v>
      </c>
      <c r="K23" s="629">
        <f>'OD 3 Investiţii plan anual'!K23</f>
        <v>0</v>
      </c>
      <c r="L23" s="629">
        <f>'OD 3 Investiţii plan anual'!L23</f>
        <v>0</v>
      </c>
      <c r="M23" s="629">
        <f>'OD 3 Investiţii plan anual'!M23</f>
        <v>0</v>
      </c>
      <c r="N23" s="614">
        <f t="shared" si="11"/>
        <v>0</v>
      </c>
      <c r="O23" s="629">
        <f>'OD 3 Investiţii plan anual'!O23</f>
        <v>0</v>
      </c>
      <c r="P23" s="629">
        <f>'OD 3 Investiţii plan anual'!P23</f>
        <v>0</v>
      </c>
      <c r="Q23" s="629">
        <f>'OD 3 Investiţii plan anual'!Q23</f>
        <v>0</v>
      </c>
      <c r="R23" s="614">
        <f t="shared" si="12"/>
        <v>0</v>
      </c>
      <c r="S23" s="629">
        <f>'OD 3 Investiţii plan anual'!S23</f>
        <v>0</v>
      </c>
      <c r="T23" s="629">
        <f>'OD 3 Investiţii plan anual'!T23</f>
        <v>0</v>
      </c>
      <c r="U23" s="629">
        <f>'OD 3 Investiţii plan anual'!U23</f>
        <v>0</v>
      </c>
      <c r="V23" s="629">
        <f>'OD 3 Investiţii plan anual'!V23</f>
        <v>0</v>
      </c>
      <c r="W23" s="629">
        <f>'OD 3 Investiţii plan anual'!W26</f>
        <v>0</v>
      </c>
      <c r="X23" s="629">
        <f>'OD 3 Investiţii plan anual'!X26</f>
        <v>0</v>
      </c>
      <c r="Y23" s="629">
        <f>'OD 3 Investiţii plan anual'!Y26</f>
        <v>0</v>
      </c>
      <c r="Z23" s="608" t="str">
        <f t="shared" si="17"/>
        <v>lucrări de racordare şi de întărire a reţelei necesare racordării utilizatorilor, inclusiv modificarea caracteristicilor pentru utilizatorii existenţi, cota-parte neacoperită de tariful de racordare şi alte obligaţii impuse de legislaţia în vigoare, lucrări de deviere/coexistență şi montarea de grupuri de măsurare pentru noii utilizatori</v>
      </c>
      <c r="AA23" s="636"/>
      <c r="AB23" s="636"/>
      <c r="AC23" s="636"/>
      <c r="AD23" s="636"/>
      <c r="AE23" s="636"/>
      <c r="AF23" s="636"/>
      <c r="AG23" s="636"/>
      <c r="AH23" s="636"/>
      <c r="AI23" s="614">
        <f t="shared" si="18"/>
        <v>0</v>
      </c>
      <c r="AJ23" s="629">
        <f>'OD 3 Investiţii plan anual'!AJ23+'OD 5 Investiţii suplimentare'!AJ22+'OD 4 Investiţii recuperate'!AJ22</f>
        <v>0</v>
      </c>
      <c r="AK23" s="629">
        <f>'OD 3 Investiţii plan anual'!AK23+'OD 5 Investiţii suplimentare'!AK22+'OD 4 Investiţii recuperate'!AK22</f>
        <v>0</v>
      </c>
      <c r="AL23" s="629">
        <f>'OD 3 Investiţii plan anual'!AL23+'OD 5 Investiţii suplimentare'!AL22+'OD 4 Investiţii recuperate'!AL22</f>
        <v>0</v>
      </c>
      <c r="AM23" s="614">
        <f t="shared" si="13"/>
        <v>0</v>
      </c>
      <c r="AN23" s="629">
        <f>'OD 3 Investiţii plan anual'!AN23+'OD 5 Investiţii suplimentare'!AN22+'OD 4 Investiţii recuperate'!AN22</f>
        <v>0</v>
      </c>
      <c r="AO23" s="629">
        <f>'OD 3 Investiţii plan anual'!AO23+'OD 5 Investiţii suplimentare'!AO22+'OD 4 Investiţii recuperate'!AO22</f>
        <v>0</v>
      </c>
      <c r="AP23" s="629">
        <f>'OD 3 Investiţii plan anual'!AP23+'OD 5 Investiţii suplimentare'!AP22+'OD 4 Investiţii recuperate'!AP22</f>
        <v>0</v>
      </c>
      <c r="AQ23" s="614">
        <f t="shared" si="14"/>
        <v>0</v>
      </c>
      <c r="AR23" s="629">
        <f>'OD 3 Investiţii plan anual'!AR23+'OD 5 Investiţii suplimentare'!AR22+'OD 4 Investiţii recuperate'!AR22</f>
        <v>0</v>
      </c>
      <c r="AS23" s="629">
        <f>'OD 3 Investiţii plan anual'!AS23+'OD 5 Investiţii suplimentare'!AS22+'OD 4 Investiţii recuperate'!AS22</f>
        <v>0</v>
      </c>
      <c r="AT23" s="629">
        <f>'OD 3 Investiţii plan anual'!AT23+'OD 5 Investiţii suplimentare'!AT22+'OD 4 Investiţii recuperate'!AT22</f>
        <v>0</v>
      </c>
      <c r="AU23" s="614">
        <f t="shared" si="15"/>
        <v>0</v>
      </c>
      <c r="AV23" s="629">
        <f>'OD 3 Investiţii plan anual'!AV23+'OD 5 Investiţii suplimentare'!AV22+'OD 4 Investiţii recuperate'!AV22</f>
        <v>0</v>
      </c>
      <c r="AW23" s="629">
        <f>'OD 3 Investiţii plan anual'!AW23+'OD 5 Investiţii suplimentare'!AW22+'OD 4 Investiţii recuperate'!AW22</f>
        <v>0</v>
      </c>
      <c r="AX23" s="629">
        <f>'OD 3 Investiţii plan anual'!AX23+'OD 5 Investiţii suplimentare'!AX22+'OD 4 Investiţii recuperate'!AX22</f>
        <v>0</v>
      </c>
      <c r="AY23" s="629">
        <f>'OD 3 Investiţii plan anual'!AY23+'OD 5 Investiţii suplimentare'!AY22+'OD 4 Investiţii recuperate'!AY22</f>
        <v>0</v>
      </c>
      <c r="AZ23" s="622">
        <f t="shared" si="16"/>
        <v>0</v>
      </c>
      <c r="BA23" s="629">
        <f>'OD 3 Investiţii plan anual'!BA23+'OD 5 Investiţii suplimentare'!BA22+'OD 4 Investiţii recuperate'!BA22</f>
        <v>0</v>
      </c>
      <c r="BB23" s="629">
        <f>'OD 3 Investiţii plan anual'!BB23+'OD 5 Investiţii suplimentare'!BB22+'OD 4 Investiţii recuperate'!BB22</f>
        <v>0</v>
      </c>
      <c r="BC23" s="629">
        <f>'OD 3 Investiţii plan anual'!BC23+'OD 5 Investiţii suplimentare'!BC22+'OD 4 Investiţii recuperate'!BC22</f>
        <v>0</v>
      </c>
      <c r="BD23" s="629">
        <f>'OD 3 Investiţii plan anual'!BD23+'OD 5 Investiţii suplimentare'!BD22+'OD 4 Investiţii recuperate'!BD22</f>
        <v>0</v>
      </c>
      <c r="BE23" s="624"/>
    </row>
    <row r="24" spans="1:57" ht="26.4">
      <c r="A24" s="607" t="s">
        <v>430</v>
      </c>
      <c r="B24" s="608" t="str">
        <f>'OD 1 Investitii Plan perioada'!B22</f>
        <v>Investiții pentru digitalizarea rețelei și platforme/aplicații informatice pentru planificarea rețelei</v>
      </c>
      <c r="C24" s="633"/>
      <c r="D24" s="633"/>
      <c r="E24" s="633"/>
      <c r="F24" s="614">
        <f t="shared" si="6"/>
        <v>0</v>
      </c>
      <c r="G24" s="629">
        <f>'OD 3 Investiţii plan anual'!G24</f>
        <v>0</v>
      </c>
      <c r="H24" s="629">
        <f>'OD 3 Investiţii plan anual'!H24</f>
        <v>0</v>
      </c>
      <c r="I24" s="629">
        <f>'OD 3 Investiţii plan anual'!I24</f>
        <v>0</v>
      </c>
      <c r="J24" s="614">
        <f t="shared" si="10"/>
        <v>0</v>
      </c>
      <c r="K24" s="629">
        <f>'OD 3 Investiţii plan anual'!K24</f>
        <v>0</v>
      </c>
      <c r="L24" s="629">
        <f>'OD 3 Investiţii plan anual'!L24</f>
        <v>0</v>
      </c>
      <c r="M24" s="629">
        <f>'OD 3 Investiţii plan anual'!M24</f>
        <v>0</v>
      </c>
      <c r="N24" s="614">
        <f t="shared" si="11"/>
        <v>0</v>
      </c>
      <c r="O24" s="629">
        <f>'OD 3 Investiţii plan anual'!O24</f>
        <v>0</v>
      </c>
      <c r="P24" s="629">
        <f>'OD 3 Investiţii plan anual'!P24</f>
        <v>0</v>
      </c>
      <c r="Q24" s="629">
        <f>'OD 3 Investiţii plan anual'!Q24</f>
        <v>0</v>
      </c>
      <c r="R24" s="614">
        <f t="shared" si="12"/>
        <v>0</v>
      </c>
      <c r="S24" s="629">
        <f>'OD 3 Investiţii plan anual'!S24</f>
        <v>0</v>
      </c>
      <c r="T24" s="629">
        <f>'OD 3 Investiţii plan anual'!T24</f>
        <v>0</v>
      </c>
      <c r="U24" s="629">
        <f>'OD 3 Investiţii plan anual'!U24</f>
        <v>0</v>
      </c>
      <c r="V24" s="629">
        <f>'OD 3 Investiţii plan anual'!V24</f>
        <v>0</v>
      </c>
      <c r="W24" s="629">
        <f>'OD 3 Investiţii plan anual'!W26</f>
        <v>0</v>
      </c>
      <c r="X24" s="629">
        <f>'OD 3 Investiţii plan anual'!X26</f>
        <v>0</v>
      </c>
      <c r="Y24" s="629">
        <f>'OD 3 Investiţii plan anual'!Y26</f>
        <v>0</v>
      </c>
      <c r="Z24" s="608" t="str">
        <f t="shared" si="17"/>
        <v>Investiții pentru digitalizarea rețelei și platforme/aplicații informatice pentru planificarea rețelei</v>
      </c>
      <c r="AA24" s="636"/>
      <c r="AB24" s="636"/>
      <c r="AC24" s="636"/>
      <c r="AD24" s="636"/>
      <c r="AE24" s="636"/>
      <c r="AF24" s="636"/>
      <c r="AG24" s="636"/>
      <c r="AH24" s="636"/>
      <c r="AI24" s="614">
        <f t="shared" si="18"/>
        <v>0</v>
      </c>
      <c r="AJ24" s="629">
        <f>'OD 3 Investiţii plan anual'!AJ24+'OD 5 Investiţii suplimentare'!AJ23+'OD 4 Investiţii recuperate'!AJ23</f>
        <v>0</v>
      </c>
      <c r="AK24" s="629">
        <f>'OD 3 Investiţii plan anual'!AK24+'OD 5 Investiţii suplimentare'!AK23+'OD 4 Investiţii recuperate'!AK23</f>
        <v>0</v>
      </c>
      <c r="AL24" s="629">
        <f>'OD 3 Investiţii plan anual'!AL24+'OD 5 Investiţii suplimentare'!AL23+'OD 4 Investiţii recuperate'!AL23</f>
        <v>0</v>
      </c>
      <c r="AM24" s="614">
        <f t="shared" si="13"/>
        <v>0</v>
      </c>
      <c r="AN24" s="629">
        <f>'OD 3 Investiţii plan anual'!AN24+'OD 5 Investiţii suplimentare'!AN23+'OD 4 Investiţii recuperate'!AN23</f>
        <v>0</v>
      </c>
      <c r="AO24" s="629">
        <f>'OD 3 Investiţii plan anual'!AO24+'OD 5 Investiţii suplimentare'!AO23+'OD 4 Investiţii recuperate'!AO23</f>
        <v>0</v>
      </c>
      <c r="AP24" s="629">
        <f>'OD 3 Investiţii plan anual'!AP24+'OD 5 Investiţii suplimentare'!AP23+'OD 4 Investiţii recuperate'!AP23</f>
        <v>0</v>
      </c>
      <c r="AQ24" s="614">
        <f t="shared" si="14"/>
        <v>0</v>
      </c>
      <c r="AR24" s="629">
        <f>'OD 3 Investiţii plan anual'!AR24+'OD 5 Investiţii suplimentare'!AR23+'OD 4 Investiţii recuperate'!AR23</f>
        <v>0</v>
      </c>
      <c r="AS24" s="629">
        <f>'OD 3 Investiţii plan anual'!AS24+'OD 5 Investiţii suplimentare'!AS23+'OD 4 Investiţii recuperate'!AS23</f>
        <v>0</v>
      </c>
      <c r="AT24" s="629">
        <f>'OD 3 Investiţii plan anual'!AT24+'OD 5 Investiţii suplimentare'!AT23+'OD 4 Investiţii recuperate'!AT23</f>
        <v>0</v>
      </c>
      <c r="AU24" s="614">
        <f t="shared" si="15"/>
        <v>0</v>
      </c>
      <c r="AV24" s="629">
        <f>'OD 3 Investiţii plan anual'!AV24+'OD 5 Investiţii suplimentare'!AV23+'OD 4 Investiţii recuperate'!AV23</f>
        <v>0</v>
      </c>
      <c r="AW24" s="629">
        <f>'OD 3 Investiţii plan anual'!AW24+'OD 5 Investiţii suplimentare'!AW23+'OD 4 Investiţii recuperate'!AW23</f>
        <v>0</v>
      </c>
      <c r="AX24" s="629">
        <f>'OD 3 Investiţii plan anual'!AX24+'OD 5 Investiţii suplimentare'!AX23+'OD 4 Investiţii recuperate'!AX23</f>
        <v>0</v>
      </c>
      <c r="AY24" s="629">
        <f>'OD 3 Investiţii plan anual'!AY24+'OD 5 Investiţii suplimentare'!AY23+'OD 4 Investiţii recuperate'!AY23</f>
        <v>0</v>
      </c>
      <c r="AZ24" s="622">
        <f t="shared" si="16"/>
        <v>0</v>
      </c>
      <c r="BA24" s="629">
        <f>'OD 3 Investiţii plan anual'!BA24+'OD 5 Investiţii suplimentare'!BA23+'OD 4 Investiţii recuperate'!BA23</f>
        <v>0</v>
      </c>
      <c r="BB24" s="629">
        <f>'OD 3 Investiţii plan anual'!BB24+'OD 5 Investiţii suplimentare'!BB23+'OD 4 Investiţii recuperate'!BB23</f>
        <v>0</v>
      </c>
      <c r="BC24" s="629">
        <f>'OD 3 Investiţii plan anual'!BC24+'OD 5 Investiţii suplimentare'!BC23+'OD 4 Investiţii recuperate'!BC23</f>
        <v>0</v>
      </c>
      <c r="BD24" s="629">
        <f>'OD 3 Investiţii plan anual'!BD24+'OD 5 Investiţii suplimentare'!BD23+'OD 4 Investiţii recuperate'!BD23</f>
        <v>0</v>
      </c>
      <c r="BE24" s="624"/>
    </row>
    <row r="25" spans="1:57">
      <c r="A25" s="607" t="s">
        <v>431</v>
      </c>
      <c r="B25" s="608" t="str">
        <f>'OD 1 Investitii Plan perioada'!B23</f>
        <v>Investiții în securitate cibernetică</v>
      </c>
      <c r="C25" s="633"/>
      <c r="D25" s="633"/>
      <c r="E25" s="633"/>
      <c r="F25" s="614">
        <f t="shared" si="6"/>
        <v>0</v>
      </c>
      <c r="G25" s="629">
        <f>'OD 3 Investiţii plan anual'!G25</f>
        <v>0</v>
      </c>
      <c r="H25" s="629">
        <f>'OD 3 Investiţii plan anual'!H25</f>
        <v>0</v>
      </c>
      <c r="I25" s="629">
        <f>'OD 3 Investiţii plan anual'!I25</f>
        <v>0</v>
      </c>
      <c r="J25" s="614">
        <f t="shared" si="10"/>
        <v>0</v>
      </c>
      <c r="K25" s="629">
        <f>'OD 3 Investiţii plan anual'!K25</f>
        <v>0</v>
      </c>
      <c r="L25" s="629">
        <f>'OD 3 Investiţii plan anual'!L25</f>
        <v>0</v>
      </c>
      <c r="M25" s="629">
        <f>'OD 3 Investiţii plan anual'!M25</f>
        <v>0</v>
      </c>
      <c r="N25" s="614">
        <f t="shared" si="11"/>
        <v>0</v>
      </c>
      <c r="O25" s="629">
        <f>'OD 3 Investiţii plan anual'!O25</f>
        <v>0</v>
      </c>
      <c r="P25" s="629">
        <f>'OD 3 Investiţii plan anual'!P25</f>
        <v>0</v>
      </c>
      <c r="Q25" s="629">
        <f>'OD 3 Investiţii plan anual'!Q25</f>
        <v>0</v>
      </c>
      <c r="R25" s="614">
        <f t="shared" si="12"/>
        <v>0</v>
      </c>
      <c r="S25" s="629">
        <f>'OD 3 Investiţii plan anual'!S25</f>
        <v>0</v>
      </c>
      <c r="T25" s="629">
        <f>'OD 3 Investiţii plan anual'!T25</f>
        <v>0</v>
      </c>
      <c r="U25" s="629">
        <f>'OD 3 Investiţii plan anual'!U25</f>
        <v>0</v>
      </c>
      <c r="V25" s="629">
        <f>'OD 3 Investiţii plan anual'!V25</f>
        <v>0</v>
      </c>
      <c r="W25" s="629">
        <f>'OD 3 Investiţii plan anual'!W27</f>
        <v>0</v>
      </c>
      <c r="X25" s="629">
        <f>'OD 3 Investiţii plan anual'!X27</f>
        <v>0</v>
      </c>
      <c r="Y25" s="629">
        <f>'OD 3 Investiţii plan anual'!Y27</f>
        <v>0</v>
      </c>
      <c r="Z25" s="608" t="str">
        <f t="shared" si="17"/>
        <v>Investiții în securitate cibernetică</v>
      </c>
      <c r="AA25" s="636"/>
      <c r="AB25" s="636"/>
      <c r="AC25" s="636"/>
      <c r="AD25" s="636"/>
      <c r="AE25" s="636"/>
      <c r="AF25" s="636"/>
      <c r="AG25" s="636"/>
      <c r="AH25" s="636"/>
      <c r="AI25" s="614">
        <f t="shared" si="18"/>
        <v>0</v>
      </c>
      <c r="AJ25" s="629">
        <f>'OD 3 Investiţii plan anual'!AJ25+'OD 5 Investiţii suplimentare'!AJ24+'OD 4 Investiţii recuperate'!AJ24</f>
        <v>0</v>
      </c>
      <c r="AK25" s="629">
        <f>'OD 3 Investiţii plan anual'!AK25+'OD 5 Investiţii suplimentare'!AK24+'OD 4 Investiţii recuperate'!AK24</f>
        <v>0</v>
      </c>
      <c r="AL25" s="629">
        <f>'OD 3 Investiţii plan anual'!AL25+'OD 5 Investiţii suplimentare'!AL24+'OD 4 Investiţii recuperate'!AL24</f>
        <v>0</v>
      </c>
      <c r="AM25" s="614">
        <f t="shared" si="13"/>
        <v>0</v>
      </c>
      <c r="AN25" s="629">
        <f>'OD 3 Investiţii plan anual'!AN25+'OD 5 Investiţii suplimentare'!AN24+'OD 4 Investiţii recuperate'!AN24</f>
        <v>0</v>
      </c>
      <c r="AO25" s="629">
        <f>'OD 3 Investiţii plan anual'!AO25+'OD 5 Investiţii suplimentare'!AO24+'OD 4 Investiţii recuperate'!AO24</f>
        <v>0</v>
      </c>
      <c r="AP25" s="629">
        <f>'OD 3 Investiţii plan anual'!AP25+'OD 5 Investiţii suplimentare'!AP24+'OD 4 Investiţii recuperate'!AP24</f>
        <v>0</v>
      </c>
      <c r="AQ25" s="614">
        <f t="shared" si="14"/>
        <v>0</v>
      </c>
      <c r="AR25" s="629">
        <f>'OD 3 Investiţii plan anual'!AR25+'OD 5 Investiţii suplimentare'!AR24+'OD 4 Investiţii recuperate'!AR24</f>
        <v>0</v>
      </c>
      <c r="AS25" s="629">
        <f>'OD 3 Investiţii plan anual'!AS25+'OD 5 Investiţii suplimentare'!AS24+'OD 4 Investiţii recuperate'!AS24</f>
        <v>0</v>
      </c>
      <c r="AT25" s="629">
        <f>'OD 3 Investiţii plan anual'!AT25+'OD 5 Investiţii suplimentare'!AT24+'OD 4 Investiţii recuperate'!AT24</f>
        <v>0</v>
      </c>
      <c r="AU25" s="614">
        <f t="shared" si="15"/>
        <v>0</v>
      </c>
      <c r="AV25" s="629">
        <f>'OD 3 Investiţii plan anual'!AV25+'OD 5 Investiţii suplimentare'!AV24+'OD 4 Investiţii recuperate'!AV24</f>
        <v>0</v>
      </c>
      <c r="AW25" s="629">
        <f>'OD 3 Investiţii plan anual'!AW25+'OD 5 Investiţii suplimentare'!AW24+'OD 4 Investiţii recuperate'!AW24</f>
        <v>0</v>
      </c>
      <c r="AX25" s="629">
        <f>'OD 3 Investiţii plan anual'!AX25+'OD 5 Investiţii suplimentare'!AX24+'OD 4 Investiţii recuperate'!AX24</f>
        <v>0</v>
      </c>
      <c r="AY25" s="629">
        <f>'OD 3 Investiţii plan anual'!AY25+'OD 5 Investiţii suplimentare'!AY24+'OD 4 Investiţii recuperate'!AY24</f>
        <v>0</v>
      </c>
      <c r="AZ25" s="622">
        <f t="shared" ref="AZ25:AZ27" si="19">IF(BA25=0,0,AY25/BA25)</f>
        <v>0</v>
      </c>
      <c r="BA25" s="629">
        <f>'OD 3 Investiţii plan anual'!BA25+'OD 5 Investiţii suplimentare'!BA24+'OD 4 Investiţii recuperate'!BA24</f>
        <v>0</v>
      </c>
      <c r="BB25" s="629">
        <f>'OD 3 Investiţii plan anual'!BB25+'OD 5 Investiţii suplimentare'!BB24+'OD 4 Investiţii recuperate'!BB24</f>
        <v>0</v>
      </c>
      <c r="BC25" s="629">
        <f>'OD 3 Investiţii plan anual'!BC25+'OD 5 Investiţii suplimentare'!BC24+'OD 4 Investiţii recuperate'!BC24</f>
        <v>0</v>
      </c>
      <c r="BD25" s="629">
        <f>'OD 3 Investiţii plan anual'!BD25+'OD 5 Investiţii suplimentare'!BD24+'OD 4 Investiţii recuperate'!BD24</f>
        <v>0</v>
      </c>
      <c r="BE25" s="624"/>
    </row>
    <row r="26" spans="1:57" ht="26.4">
      <c r="A26" s="607" t="s">
        <v>432</v>
      </c>
      <c r="B26" s="608" t="str">
        <f>'OD 1 Investitii Plan perioada'!B24</f>
        <v>instalaţii de stocare a energiei electrice[EG4.1], care nu sunt componente de rețea complet integrate</v>
      </c>
      <c r="C26" s="633"/>
      <c r="D26" s="633"/>
      <c r="E26" s="633"/>
      <c r="F26" s="614">
        <f>G26+H26+I26</f>
        <v>0</v>
      </c>
      <c r="G26" s="629">
        <f>'OD 3 Investiţii plan anual'!G26</f>
        <v>0</v>
      </c>
      <c r="H26" s="629">
        <f>'OD 3 Investiţii plan anual'!H26</f>
        <v>0</v>
      </c>
      <c r="I26" s="629">
        <f>'OD 3 Investiţii plan anual'!I26</f>
        <v>0</v>
      </c>
      <c r="J26" s="614">
        <f t="shared" si="10"/>
        <v>0</v>
      </c>
      <c r="K26" s="629">
        <f>'OD 3 Investiţii plan anual'!K26</f>
        <v>0</v>
      </c>
      <c r="L26" s="629">
        <f>'OD 3 Investiţii plan anual'!L26</f>
        <v>0</v>
      </c>
      <c r="M26" s="629">
        <f>'OD 3 Investiţii plan anual'!M26</f>
        <v>0</v>
      </c>
      <c r="N26" s="614">
        <f t="shared" si="11"/>
        <v>0</v>
      </c>
      <c r="O26" s="629">
        <f>'OD 3 Investiţii plan anual'!O26</f>
        <v>0</v>
      </c>
      <c r="P26" s="629">
        <f>'OD 3 Investiţii plan anual'!P26</f>
        <v>0</v>
      </c>
      <c r="Q26" s="629">
        <f>'OD 3 Investiţii plan anual'!Q26</f>
        <v>0</v>
      </c>
      <c r="R26" s="614">
        <f t="shared" si="12"/>
        <v>0</v>
      </c>
      <c r="S26" s="629">
        <f>'OD 3 Investiţii plan anual'!S26</f>
        <v>0</v>
      </c>
      <c r="T26" s="629">
        <f>'OD 3 Investiţii plan anual'!T26</f>
        <v>0</v>
      </c>
      <c r="U26" s="629">
        <f>'OD 3 Investiţii plan anual'!U26</f>
        <v>0</v>
      </c>
      <c r="V26" s="629">
        <f>'OD 3 Investiţii plan anual'!V26</f>
        <v>0</v>
      </c>
      <c r="W26" s="629">
        <f>'OD 3 Investiţii plan anual'!W26</f>
        <v>0</v>
      </c>
      <c r="X26" s="629">
        <f>'OD 3 Investiţii plan anual'!X26</f>
        <v>0</v>
      </c>
      <c r="Y26" s="629">
        <f>'OD 3 Investiţii plan anual'!Y26</f>
        <v>0</v>
      </c>
      <c r="Z26" s="608" t="str">
        <f t="shared" si="17"/>
        <v>instalaţii de stocare a energiei electrice[EG4.1], care nu sunt componente de rețea complet integrate</v>
      </c>
      <c r="AA26" s="636"/>
      <c r="AB26" s="636"/>
      <c r="AC26" s="636"/>
      <c r="AD26" s="636"/>
      <c r="AE26" s="636"/>
      <c r="AF26" s="636"/>
      <c r="AG26" s="636"/>
      <c r="AH26" s="636"/>
      <c r="AI26" s="614">
        <f t="shared" si="18"/>
        <v>0</v>
      </c>
      <c r="AJ26" s="629">
        <f>'OD 3 Investiţii plan anual'!AJ26+'OD 5 Investiţii suplimentare'!AJ25+'OD 4 Investiţii recuperate'!AJ25</f>
        <v>0</v>
      </c>
      <c r="AK26" s="629">
        <f>'OD 3 Investiţii plan anual'!AK26+'OD 5 Investiţii suplimentare'!AK25+'OD 4 Investiţii recuperate'!AK25</f>
        <v>0</v>
      </c>
      <c r="AL26" s="629">
        <f>'OD 3 Investiţii plan anual'!AL26+'OD 5 Investiţii suplimentare'!AL25+'OD 4 Investiţii recuperate'!AL25</f>
        <v>0</v>
      </c>
      <c r="AM26" s="614">
        <f t="shared" si="13"/>
        <v>0</v>
      </c>
      <c r="AN26" s="629">
        <f>'OD 3 Investiţii plan anual'!AN26+'OD 5 Investiţii suplimentare'!AN25+'OD 4 Investiţii recuperate'!AN25</f>
        <v>0</v>
      </c>
      <c r="AO26" s="629">
        <f>'OD 3 Investiţii plan anual'!AO26+'OD 5 Investiţii suplimentare'!AO25+'OD 4 Investiţii recuperate'!AO25</f>
        <v>0</v>
      </c>
      <c r="AP26" s="629">
        <f>'OD 3 Investiţii plan anual'!AP26+'OD 5 Investiţii suplimentare'!AP25+'OD 4 Investiţii recuperate'!AP25</f>
        <v>0</v>
      </c>
      <c r="AQ26" s="614">
        <f t="shared" si="14"/>
        <v>0</v>
      </c>
      <c r="AR26" s="629">
        <f>'OD 3 Investiţii plan anual'!AR26+'OD 5 Investiţii suplimentare'!AR25+'OD 4 Investiţii recuperate'!AR25</f>
        <v>0</v>
      </c>
      <c r="AS26" s="629">
        <f>'OD 3 Investiţii plan anual'!AS26+'OD 5 Investiţii suplimentare'!AS25+'OD 4 Investiţii recuperate'!AS25</f>
        <v>0</v>
      </c>
      <c r="AT26" s="629">
        <f>'OD 3 Investiţii plan anual'!AT26+'OD 5 Investiţii suplimentare'!AT25+'OD 4 Investiţii recuperate'!AT25</f>
        <v>0</v>
      </c>
      <c r="AU26" s="614">
        <f t="shared" si="15"/>
        <v>0</v>
      </c>
      <c r="AV26" s="629">
        <f>'OD 3 Investiţii plan anual'!AV26+'OD 5 Investiţii suplimentare'!AV25+'OD 4 Investiţii recuperate'!AV25</f>
        <v>0</v>
      </c>
      <c r="AW26" s="629">
        <f>'OD 3 Investiţii plan anual'!AW26+'OD 5 Investiţii suplimentare'!AW25+'OD 4 Investiţii recuperate'!AW25</f>
        <v>0</v>
      </c>
      <c r="AX26" s="629">
        <f>'OD 3 Investiţii plan anual'!AX26+'OD 5 Investiţii suplimentare'!AX25+'OD 4 Investiţii recuperate'!AX25</f>
        <v>0</v>
      </c>
      <c r="AY26" s="629">
        <f>'OD 3 Investiţii plan anual'!AY26+'OD 5 Investiţii suplimentare'!AY25+'OD 4 Investiţii recuperate'!AY25</f>
        <v>0</v>
      </c>
      <c r="AZ26" s="622">
        <f t="shared" ref="AZ26" si="20">IF(BA26=0,0,AY26/BA26)</f>
        <v>0</v>
      </c>
      <c r="BA26" s="629">
        <f>'OD 3 Investiţii plan anual'!BA26+'OD 5 Investiţii suplimentare'!BA25+'OD 4 Investiţii recuperate'!BA25</f>
        <v>0</v>
      </c>
      <c r="BB26" s="629">
        <f>'OD 3 Investiţii plan anual'!BB26+'OD 5 Investiţii suplimentare'!BB25+'OD 4 Investiţii recuperate'!BB25</f>
        <v>0</v>
      </c>
      <c r="BC26" s="629">
        <f>'OD 3 Investiţii plan anual'!BC26+'OD 5 Investiţii suplimentare'!BC25+'OD 4 Investiţii recuperate'!BC25</f>
        <v>0</v>
      </c>
      <c r="BD26" s="629">
        <f>'OD 3 Investiţii plan anual'!BD26+'OD 5 Investiţii suplimentare'!BD25+'OD 4 Investiţii recuperate'!BD25</f>
        <v>0</v>
      </c>
      <c r="BE26" s="624"/>
    </row>
    <row r="27" spans="1:57" ht="26.4">
      <c r="A27" s="607" t="s">
        <v>433</v>
      </c>
      <c r="B27" s="608" t="str">
        <f>'OD 1 Investitii Plan perioada'!B25</f>
        <v>înlocuirea grupurilor de măsurare integral amortizate şi/sau care nu corespund din punct de vedere metrologic</v>
      </c>
      <c r="C27" s="633"/>
      <c r="D27" s="633"/>
      <c r="E27" s="633"/>
      <c r="F27" s="614">
        <f t="shared" si="6"/>
        <v>0</v>
      </c>
      <c r="G27" s="629">
        <f>'OD 3 Investiţii plan anual'!G27</f>
        <v>0</v>
      </c>
      <c r="H27" s="629">
        <f>'OD 3 Investiţii plan anual'!H27</f>
        <v>0</v>
      </c>
      <c r="I27" s="629">
        <f>'OD 3 Investiţii plan anual'!I27</f>
        <v>0</v>
      </c>
      <c r="J27" s="614">
        <f t="shared" si="10"/>
        <v>0</v>
      </c>
      <c r="K27" s="629">
        <f>'OD 3 Investiţii plan anual'!K27</f>
        <v>0</v>
      </c>
      <c r="L27" s="629">
        <f>'OD 3 Investiţii plan anual'!L27</f>
        <v>0</v>
      </c>
      <c r="M27" s="629">
        <f>'OD 3 Investiţii plan anual'!M27</f>
        <v>0</v>
      </c>
      <c r="N27" s="614">
        <f t="shared" si="11"/>
        <v>0</v>
      </c>
      <c r="O27" s="629">
        <f>'OD 3 Investiţii plan anual'!O27</f>
        <v>0</v>
      </c>
      <c r="P27" s="629">
        <f>'OD 3 Investiţii plan anual'!P27</f>
        <v>0</v>
      </c>
      <c r="Q27" s="629">
        <f>'OD 3 Investiţii plan anual'!Q27</f>
        <v>0</v>
      </c>
      <c r="R27" s="614">
        <f t="shared" si="12"/>
        <v>0</v>
      </c>
      <c r="S27" s="629">
        <f>'OD 3 Investiţii plan anual'!S27</f>
        <v>0</v>
      </c>
      <c r="T27" s="629">
        <f>'OD 3 Investiţii plan anual'!T27</f>
        <v>0</v>
      </c>
      <c r="U27" s="629">
        <f>'OD 3 Investiţii plan anual'!U27</f>
        <v>0</v>
      </c>
      <c r="V27" s="629">
        <f>'OD 3 Investiţii plan anual'!V27</f>
        <v>0</v>
      </c>
      <c r="W27" s="629">
        <f>'OD 3 Investiţii plan anual'!W27</f>
        <v>0</v>
      </c>
      <c r="X27" s="629">
        <f>'OD 3 Investiţii plan anual'!X27</f>
        <v>0</v>
      </c>
      <c r="Y27" s="629">
        <f>'OD 3 Investiţii plan anual'!Y27</f>
        <v>0</v>
      </c>
      <c r="Z27" s="608" t="str">
        <f t="shared" si="17"/>
        <v>înlocuirea grupurilor de măsurare integral amortizate şi/sau care nu corespund din punct de vedere metrologic</v>
      </c>
      <c r="AA27" s="636"/>
      <c r="AB27" s="636"/>
      <c r="AC27" s="636"/>
      <c r="AD27" s="636"/>
      <c r="AE27" s="636"/>
      <c r="AF27" s="636"/>
      <c r="AG27" s="636"/>
      <c r="AH27" s="636"/>
      <c r="AI27" s="614">
        <f t="shared" si="18"/>
        <v>0</v>
      </c>
      <c r="AJ27" s="629">
        <f>'OD 3 Investiţii plan anual'!AJ27+'OD 5 Investiţii suplimentare'!AJ26+'OD 4 Investiţii recuperate'!AJ26</f>
        <v>0</v>
      </c>
      <c r="AK27" s="629">
        <f>'OD 3 Investiţii plan anual'!AK27+'OD 5 Investiţii suplimentare'!AK26+'OD 4 Investiţii recuperate'!AK26</f>
        <v>0</v>
      </c>
      <c r="AL27" s="629">
        <f>'OD 3 Investiţii plan anual'!AL27+'OD 5 Investiţii suplimentare'!AL26+'OD 4 Investiţii recuperate'!AL26</f>
        <v>0</v>
      </c>
      <c r="AM27" s="614">
        <f t="shared" si="13"/>
        <v>0</v>
      </c>
      <c r="AN27" s="629">
        <f>'OD 3 Investiţii plan anual'!AN27+'OD 5 Investiţii suplimentare'!AN26+'OD 4 Investiţii recuperate'!AN26</f>
        <v>0</v>
      </c>
      <c r="AO27" s="629">
        <f>'OD 3 Investiţii plan anual'!AO27+'OD 5 Investiţii suplimentare'!AO26+'OD 4 Investiţii recuperate'!AO26</f>
        <v>0</v>
      </c>
      <c r="AP27" s="629">
        <f>'OD 3 Investiţii plan anual'!AP27+'OD 5 Investiţii suplimentare'!AP26+'OD 4 Investiţii recuperate'!AP26</f>
        <v>0</v>
      </c>
      <c r="AQ27" s="614">
        <f t="shared" si="14"/>
        <v>0</v>
      </c>
      <c r="AR27" s="629">
        <f>'OD 3 Investiţii plan anual'!AR27+'OD 5 Investiţii suplimentare'!AR26+'OD 4 Investiţii recuperate'!AR26</f>
        <v>0</v>
      </c>
      <c r="AS27" s="629">
        <f>'OD 3 Investiţii plan anual'!AS27+'OD 5 Investiţii suplimentare'!AS26+'OD 4 Investiţii recuperate'!AS26</f>
        <v>0</v>
      </c>
      <c r="AT27" s="629">
        <f>'OD 3 Investiţii plan anual'!AT27+'OD 5 Investiţii suplimentare'!AT26+'OD 4 Investiţii recuperate'!AT26</f>
        <v>0</v>
      </c>
      <c r="AU27" s="614">
        <f t="shared" si="15"/>
        <v>0</v>
      </c>
      <c r="AV27" s="629">
        <f>'OD 3 Investiţii plan anual'!AV27+'OD 5 Investiţii suplimentare'!AV26+'OD 4 Investiţii recuperate'!AV26</f>
        <v>0</v>
      </c>
      <c r="AW27" s="629">
        <f>'OD 3 Investiţii plan anual'!AW27+'OD 5 Investiţii suplimentare'!AW26+'OD 4 Investiţii recuperate'!AW26</f>
        <v>0</v>
      </c>
      <c r="AX27" s="629">
        <f>'OD 3 Investiţii plan anual'!AX27+'OD 5 Investiţii suplimentare'!AX26+'OD 4 Investiţii recuperate'!AX26</f>
        <v>0</v>
      </c>
      <c r="AY27" s="629">
        <f>'OD 3 Investiţii plan anual'!AY27+'OD 5 Investiţii suplimentare'!AY26+'OD 4 Investiţii recuperate'!AY26</f>
        <v>0</v>
      </c>
      <c r="AZ27" s="622">
        <f t="shared" si="19"/>
        <v>0</v>
      </c>
      <c r="BA27" s="629">
        <f>'OD 3 Investiţii plan anual'!BA27+'OD 5 Investiţii suplimentare'!BA26+'OD 4 Investiţii recuperate'!BA26</f>
        <v>0</v>
      </c>
      <c r="BB27" s="629">
        <f>'OD 3 Investiţii plan anual'!BB27+'OD 5 Investiţii suplimentare'!BB26+'OD 4 Investiţii recuperate'!BB26</f>
        <v>0</v>
      </c>
      <c r="BC27" s="629">
        <f>'OD 3 Investiţii plan anual'!BC27+'OD 5 Investiţii suplimentare'!BC26+'OD 4 Investiţii recuperate'!BC26</f>
        <v>0</v>
      </c>
      <c r="BD27" s="629">
        <f>'OD 3 Investiţii plan anual'!BD27+'OD 5 Investiţii suplimentare'!BD26+'OD 4 Investiţii recuperate'!BD26</f>
        <v>0</v>
      </c>
      <c r="BE27" s="624"/>
    </row>
    <row r="28" spans="1:57" s="58" customFormat="1">
      <c r="A28" s="609" t="s">
        <v>65</v>
      </c>
      <c r="B28" s="608" t="str">
        <f>'OD 1 Investitii Plan perioada'!B26</f>
        <v>JUSTIFICABILE - Total (C1+C2+C3+C4)</v>
      </c>
      <c r="C28" s="634"/>
      <c r="D28" s="634"/>
      <c r="E28" s="634"/>
      <c r="F28" s="613">
        <f>SUM(F29:F32)</f>
        <v>0</v>
      </c>
      <c r="G28" s="613">
        <f t="shared" ref="G28:J28" si="21">SUM(G29:G32)</f>
        <v>0</v>
      </c>
      <c r="H28" s="613">
        <f t="shared" si="21"/>
        <v>0</v>
      </c>
      <c r="I28" s="613">
        <f t="shared" si="21"/>
        <v>0</v>
      </c>
      <c r="J28" s="613">
        <f t="shared" si="21"/>
        <v>0</v>
      </c>
      <c r="K28" s="613">
        <f t="shared" ref="K28" si="22">SUM(K29:K32)</f>
        <v>0</v>
      </c>
      <c r="L28" s="613">
        <f t="shared" ref="L28" si="23">SUM(L29:L32)</f>
        <v>0</v>
      </c>
      <c r="M28" s="613">
        <f t="shared" ref="M28" si="24">SUM(M29:M32)</f>
        <v>0</v>
      </c>
      <c r="N28" s="613">
        <f t="shared" ref="N28" si="25">SUM(N29:N32)</f>
        <v>0</v>
      </c>
      <c r="O28" s="613">
        <f t="shared" ref="O28" si="26">SUM(O29:O32)</f>
        <v>0</v>
      </c>
      <c r="P28" s="613">
        <f t="shared" ref="P28" si="27">SUM(P29:P32)</f>
        <v>0</v>
      </c>
      <c r="Q28" s="613">
        <f t="shared" ref="Q28" si="28">SUM(Q29:Q32)</f>
        <v>0</v>
      </c>
      <c r="R28" s="613">
        <f t="shared" ref="R28" si="29">SUM(R29:R32)</f>
        <v>0</v>
      </c>
      <c r="S28" s="613">
        <f t="shared" ref="S28" si="30">SUM(S29:S32)</f>
        <v>0</v>
      </c>
      <c r="T28" s="613">
        <f t="shared" ref="T28" si="31">SUM(T29:T32)</f>
        <v>0</v>
      </c>
      <c r="U28" s="613">
        <f t="shared" ref="U28" si="32">SUM(U29:U32)</f>
        <v>0</v>
      </c>
      <c r="V28" s="613">
        <f t="shared" ref="V28" si="33">SUM(V29:V32)</f>
        <v>0</v>
      </c>
      <c r="W28" s="613"/>
      <c r="X28" s="613">
        <f t="shared" ref="X28" si="34">SUM(X29:X32)</f>
        <v>0</v>
      </c>
      <c r="Y28" s="613">
        <f t="shared" ref="Y28" si="35">SUM(Y29:Y32)</f>
        <v>0</v>
      </c>
      <c r="Z28" s="627" t="str">
        <f>B28</f>
        <v>JUSTIFICABILE - Total (C1+C2+C3+C4)</v>
      </c>
      <c r="AA28" s="637"/>
      <c r="AB28" s="637"/>
      <c r="AC28" s="637"/>
      <c r="AD28" s="637"/>
      <c r="AE28" s="637"/>
      <c r="AF28" s="637"/>
      <c r="AG28" s="637"/>
      <c r="AH28" s="637"/>
      <c r="AI28" s="613">
        <f>SUM(AI29:AI32)</f>
        <v>0</v>
      </c>
      <c r="AJ28" s="613">
        <f t="shared" ref="AJ28:AY28" si="36">SUM(AJ29:AJ32)</f>
        <v>0</v>
      </c>
      <c r="AK28" s="613">
        <f t="shared" si="36"/>
        <v>0</v>
      </c>
      <c r="AL28" s="613">
        <f t="shared" si="36"/>
        <v>0</v>
      </c>
      <c r="AM28" s="613">
        <f t="shared" si="36"/>
        <v>0</v>
      </c>
      <c r="AN28" s="613">
        <f t="shared" si="36"/>
        <v>0</v>
      </c>
      <c r="AO28" s="613">
        <f t="shared" si="36"/>
        <v>0</v>
      </c>
      <c r="AP28" s="613">
        <f t="shared" si="36"/>
        <v>0</v>
      </c>
      <c r="AQ28" s="613">
        <f t="shared" si="36"/>
        <v>0</v>
      </c>
      <c r="AR28" s="613">
        <f t="shared" si="36"/>
        <v>0</v>
      </c>
      <c r="AS28" s="613">
        <f t="shared" si="36"/>
        <v>0</v>
      </c>
      <c r="AT28" s="613">
        <f t="shared" si="36"/>
        <v>0</v>
      </c>
      <c r="AU28" s="613">
        <f t="shared" si="36"/>
        <v>0</v>
      </c>
      <c r="AV28" s="613">
        <f t="shared" si="36"/>
        <v>0</v>
      </c>
      <c r="AW28" s="613">
        <f t="shared" si="36"/>
        <v>0</v>
      </c>
      <c r="AX28" s="613">
        <f t="shared" si="36"/>
        <v>0</v>
      </c>
      <c r="AY28" s="613">
        <f t="shared" si="36"/>
        <v>0</v>
      </c>
      <c r="AZ28" s="618"/>
      <c r="BA28" s="613">
        <f>SUM(BA29:BA32)</f>
        <v>0</v>
      </c>
      <c r="BB28" s="613">
        <f t="shared" ref="BB28:BD28" si="37">SUM(BB29:BB32)</f>
        <v>0</v>
      </c>
      <c r="BC28" s="613">
        <f t="shared" si="37"/>
        <v>0</v>
      </c>
      <c r="BD28" s="613">
        <f t="shared" si="37"/>
        <v>0</v>
      </c>
      <c r="BE28" s="626"/>
    </row>
    <row r="29" spans="1:57">
      <c r="A29" s="607" t="s">
        <v>66</v>
      </c>
      <c r="B29" s="608" t="str">
        <f>'OD 1 Investitii Plan perioada'!B27</f>
        <v>achiziţia de dotări utilizate efectiv la lucrări în RET/RED</v>
      </c>
      <c r="C29" s="633"/>
      <c r="D29" s="633"/>
      <c r="E29" s="633"/>
      <c r="F29" s="614">
        <f t="shared" ref="F29:F32" si="38">G29+H29+I29</f>
        <v>0</v>
      </c>
      <c r="G29" s="629">
        <f>'OD 3 Investiţii plan anual'!G29</f>
        <v>0</v>
      </c>
      <c r="H29" s="629">
        <f>'OD 3 Investiţii plan anual'!H29</f>
        <v>0</v>
      </c>
      <c r="I29" s="629">
        <f>'OD 3 Investiţii plan anual'!I29</f>
        <v>0</v>
      </c>
      <c r="J29" s="614">
        <f>K29+L29+M29</f>
        <v>0</v>
      </c>
      <c r="K29" s="629">
        <f>'OD 3 Investiţii plan anual'!K29</f>
        <v>0</v>
      </c>
      <c r="L29" s="629">
        <f>'OD 3 Investiţii plan anual'!L29</f>
        <v>0</v>
      </c>
      <c r="M29" s="629">
        <f>'OD 3 Investiţii plan anual'!M29</f>
        <v>0</v>
      </c>
      <c r="N29" s="614">
        <f t="shared" ref="N29:N32" si="39">O29+P29+Q29</f>
        <v>0</v>
      </c>
      <c r="O29" s="629">
        <f>'OD 3 Investiţii plan anual'!O29</f>
        <v>0</v>
      </c>
      <c r="P29" s="629">
        <f>'OD 3 Investiţii plan anual'!P29</f>
        <v>0</v>
      </c>
      <c r="Q29" s="629">
        <f>'OD 3 Investiţii plan anual'!Q29</f>
        <v>0</v>
      </c>
      <c r="R29" s="614">
        <f t="shared" ref="R29:R32" si="40">S29+T29+U29</f>
        <v>0</v>
      </c>
      <c r="S29" s="629">
        <f>'OD 3 Investiţii plan anual'!S29</f>
        <v>0</v>
      </c>
      <c r="T29" s="629">
        <f>'OD 3 Investiţii plan anual'!T29</f>
        <v>0</v>
      </c>
      <c r="U29" s="629">
        <f>'OD 3 Investiţii plan anual'!U29</f>
        <v>0</v>
      </c>
      <c r="V29" s="629">
        <f>'OD 3 Investiţii plan anual'!V29</f>
        <v>0</v>
      </c>
      <c r="W29" s="629">
        <f>'OD 3 Investiţii plan anual'!W29</f>
        <v>0</v>
      </c>
      <c r="X29" s="629">
        <f>'OD 3 Investiţii plan anual'!X29</f>
        <v>0</v>
      </c>
      <c r="Y29" s="629">
        <f>'OD 3 Investiţii plan anual'!Y29</f>
        <v>0</v>
      </c>
      <c r="Z29" s="608" t="str">
        <f>B29</f>
        <v>achiziţia de dotări utilizate efectiv la lucrări în RET/RED</v>
      </c>
      <c r="AA29" s="636"/>
      <c r="AB29" s="633"/>
      <c r="AC29" s="633"/>
      <c r="AD29" s="633"/>
      <c r="AE29" s="636"/>
      <c r="AF29" s="638"/>
      <c r="AG29" s="638"/>
      <c r="AH29" s="638"/>
      <c r="AI29" s="614">
        <f>AJ29+AK29+AL29</f>
        <v>0</v>
      </c>
      <c r="AJ29" s="629">
        <f>'OD 3 Investiţii plan anual'!AJ29+'OD 5 Investiţii suplimentare'!AJ28+'OD 4 Investiţii recuperate'!AJ28</f>
        <v>0</v>
      </c>
      <c r="AK29" s="629">
        <f>'OD 3 Investiţii plan anual'!AK29+'OD 5 Investiţii suplimentare'!AK28+'OD 4 Investiţii recuperate'!AK28</f>
        <v>0</v>
      </c>
      <c r="AL29" s="629">
        <f>'OD 3 Investiţii plan anual'!AL29+'OD 5 Investiţii suplimentare'!AL28+'OD 4 Investiţii recuperate'!AL28</f>
        <v>0</v>
      </c>
      <c r="AM29" s="614">
        <f t="shared" ref="AM29:AM32" si="41">AN29+AO29+AP29</f>
        <v>0</v>
      </c>
      <c r="AN29" s="629">
        <f>'OD 3 Investiţii plan anual'!AN29+'OD 5 Investiţii suplimentare'!AN28+'OD 4 Investiţii recuperate'!AN28</f>
        <v>0</v>
      </c>
      <c r="AO29" s="629">
        <f>'OD 3 Investiţii plan anual'!AO29+'OD 5 Investiţii suplimentare'!AO28+'OD 4 Investiţii recuperate'!AO28</f>
        <v>0</v>
      </c>
      <c r="AP29" s="629">
        <f>'OD 3 Investiţii plan anual'!AP29+'OD 5 Investiţii suplimentare'!AP28+'OD 4 Investiţii recuperate'!AP28</f>
        <v>0</v>
      </c>
      <c r="AQ29" s="614">
        <f t="shared" ref="AQ29:AQ32" si="42">AR29+AS29+AT29</f>
        <v>0</v>
      </c>
      <c r="AR29" s="629">
        <f>'OD 3 Investiţii plan anual'!AR29+'OD 5 Investiţii suplimentare'!AR28+'OD 4 Investiţii recuperate'!AR28</f>
        <v>0</v>
      </c>
      <c r="AS29" s="629">
        <f>'OD 3 Investiţii plan anual'!AS29+'OD 5 Investiţii suplimentare'!AS28+'OD 4 Investiţii recuperate'!AS28</f>
        <v>0</v>
      </c>
      <c r="AT29" s="629">
        <f>'OD 3 Investiţii plan anual'!AT29+'OD 5 Investiţii suplimentare'!AT28+'OD 4 Investiţii recuperate'!AT28</f>
        <v>0</v>
      </c>
      <c r="AU29" s="614">
        <f t="shared" ref="AU29:AU32" si="43">AV29+AW29+AX29</f>
        <v>0</v>
      </c>
      <c r="AV29" s="629">
        <f>'OD 3 Investiţii plan anual'!AV29+'OD 5 Investiţii suplimentare'!AV28+'OD 4 Investiţii recuperate'!AV28</f>
        <v>0</v>
      </c>
      <c r="AW29" s="629">
        <f>'OD 3 Investiţii plan anual'!AW29+'OD 5 Investiţii suplimentare'!AW28+'OD 4 Investiţii recuperate'!AW28</f>
        <v>0</v>
      </c>
      <c r="AX29" s="629">
        <f>'OD 3 Investiţii plan anual'!AX29+'OD 5 Investiţii suplimentare'!AX28+'OD 4 Investiţii recuperate'!AX28</f>
        <v>0</v>
      </c>
      <c r="AY29" s="629">
        <f>'OD 3 Investiţii plan anual'!AY29+'OD 5 Investiţii suplimentare'!AY28+'OD 4 Investiţii recuperate'!AY28</f>
        <v>0</v>
      </c>
      <c r="AZ29" s="622">
        <f t="shared" ref="AZ29:AZ32" si="44">IF(BA29=0,0,AY29/BA29)</f>
        <v>0</v>
      </c>
      <c r="BA29" s="629">
        <f>'OD 3 Investiţii plan anual'!BA29+'OD 5 Investiţii suplimentare'!BA28+'OD 4 Investiţii recuperate'!BA28</f>
        <v>0</v>
      </c>
      <c r="BB29" s="629">
        <f>'OD 3 Investiţii plan anual'!BB29+'OD 5 Investiţii suplimentare'!BB28+'OD 4 Investiţii recuperate'!BB28</f>
        <v>0</v>
      </c>
      <c r="BC29" s="629">
        <f>'OD 3 Investiţii plan anual'!BC29+'OD 5 Investiţii suplimentare'!BC28+'OD 4 Investiţii recuperate'!BC28</f>
        <v>0</v>
      </c>
      <c r="BD29" s="629">
        <f>'OD 3 Investiţii plan anual'!BD29+'OD 5 Investiţii suplimentare'!BD28+'OD 4 Investiţii recuperate'!BD28</f>
        <v>0</v>
      </c>
      <c r="BE29" s="624"/>
    </row>
    <row r="30" spans="1:57" ht="66.75" customHeight="1">
      <c r="A30" s="607" t="s">
        <v>67</v>
      </c>
      <c r="B30" s="608" t="str">
        <f>'OD 1 Investitii Plan perioada'!B28</f>
        <v>achiziţia de dotări, inclusiv aplicații informatice, care nu sunt utilizate efectiv la lucrări în RET/RED</v>
      </c>
      <c r="C30" s="633"/>
      <c r="D30" s="633"/>
      <c r="E30" s="633"/>
      <c r="F30" s="614">
        <f t="shared" si="38"/>
        <v>0</v>
      </c>
      <c r="G30" s="629">
        <f>'OD 3 Investiţii plan anual'!G30</f>
        <v>0</v>
      </c>
      <c r="H30" s="629">
        <f>'OD 3 Investiţii plan anual'!H30</f>
        <v>0</v>
      </c>
      <c r="I30" s="629">
        <f>'OD 3 Investiţii plan anual'!I30</f>
        <v>0</v>
      </c>
      <c r="J30" s="614">
        <f t="shared" ref="J30:J32" si="45">K30+L30+M30</f>
        <v>0</v>
      </c>
      <c r="K30" s="629">
        <f>'OD 3 Investiţii plan anual'!K30</f>
        <v>0</v>
      </c>
      <c r="L30" s="629">
        <f>'OD 3 Investiţii plan anual'!L30</f>
        <v>0</v>
      </c>
      <c r="M30" s="629">
        <f>'OD 3 Investiţii plan anual'!M30</f>
        <v>0</v>
      </c>
      <c r="N30" s="614">
        <f t="shared" si="39"/>
        <v>0</v>
      </c>
      <c r="O30" s="629">
        <f>'OD 3 Investiţii plan anual'!O30</f>
        <v>0</v>
      </c>
      <c r="P30" s="629">
        <f>'OD 3 Investiţii plan anual'!P30</f>
        <v>0</v>
      </c>
      <c r="Q30" s="629">
        <f>'OD 3 Investiţii plan anual'!Q30</f>
        <v>0</v>
      </c>
      <c r="R30" s="614">
        <f t="shared" si="40"/>
        <v>0</v>
      </c>
      <c r="S30" s="629">
        <f>'OD 3 Investiţii plan anual'!S30</f>
        <v>0</v>
      </c>
      <c r="T30" s="629">
        <f>'OD 3 Investiţii plan anual'!T30</f>
        <v>0</v>
      </c>
      <c r="U30" s="629">
        <f>'OD 3 Investiţii plan anual'!U30</f>
        <v>0</v>
      </c>
      <c r="V30" s="629">
        <f>'OD 3 Investiţii plan anual'!V30</f>
        <v>0</v>
      </c>
      <c r="W30" s="629">
        <f>'OD 3 Investiţii plan anual'!W30</f>
        <v>0</v>
      </c>
      <c r="X30" s="629">
        <f>'OD 3 Investiţii plan anual'!X30</f>
        <v>0</v>
      </c>
      <c r="Y30" s="629">
        <f>'OD 3 Investiţii plan anual'!Y30</f>
        <v>0</v>
      </c>
      <c r="Z30" s="608" t="str">
        <f>B30</f>
        <v>achiziţia de dotări, inclusiv aplicații informatice, care nu sunt utilizate efectiv la lucrări în RET/RED</v>
      </c>
      <c r="AA30" s="636"/>
      <c r="AB30" s="633"/>
      <c r="AC30" s="633"/>
      <c r="AD30" s="633"/>
      <c r="AE30" s="636"/>
      <c r="AF30" s="638"/>
      <c r="AG30" s="638"/>
      <c r="AH30" s="638"/>
      <c r="AI30" s="614">
        <f>AJ30+AK30+AL30</f>
        <v>0</v>
      </c>
      <c r="AJ30" s="629">
        <f>'OD 3 Investiţii plan anual'!AJ30+'OD 5 Investiţii suplimentare'!AJ29+'OD 4 Investiţii recuperate'!AJ29</f>
        <v>0</v>
      </c>
      <c r="AK30" s="629">
        <f>'OD 3 Investiţii plan anual'!AK30+'OD 5 Investiţii suplimentare'!AK29+'OD 4 Investiţii recuperate'!AK29</f>
        <v>0</v>
      </c>
      <c r="AL30" s="629">
        <f>'OD 3 Investiţii plan anual'!AL30+'OD 5 Investiţii suplimentare'!AL29+'OD 4 Investiţii recuperate'!AL29</f>
        <v>0</v>
      </c>
      <c r="AM30" s="614">
        <f t="shared" si="41"/>
        <v>0</v>
      </c>
      <c r="AN30" s="629">
        <f>'OD 3 Investiţii plan anual'!AN30+'OD 5 Investiţii suplimentare'!AN29+'OD 4 Investiţii recuperate'!AN29</f>
        <v>0</v>
      </c>
      <c r="AO30" s="629">
        <f>'OD 3 Investiţii plan anual'!AO30+'OD 5 Investiţii suplimentare'!AO29+'OD 4 Investiţii recuperate'!AO29</f>
        <v>0</v>
      </c>
      <c r="AP30" s="629">
        <f>'OD 3 Investiţii plan anual'!AP30+'OD 5 Investiţii suplimentare'!AP29+'OD 4 Investiţii recuperate'!AP29</f>
        <v>0</v>
      </c>
      <c r="AQ30" s="614">
        <f t="shared" si="42"/>
        <v>0</v>
      </c>
      <c r="AR30" s="629">
        <f>'OD 3 Investiţii plan anual'!AR30+'OD 5 Investiţii suplimentare'!AR29+'OD 4 Investiţii recuperate'!AR29</f>
        <v>0</v>
      </c>
      <c r="AS30" s="629">
        <f>'OD 3 Investiţii plan anual'!AS30+'OD 5 Investiţii suplimentare'!AS29+'OD 4 Investiţii recuperate'!AS29</f>
        <v>0</v>
      </c>
      <c r="AT30" s="629">
        <f>'OD 3 Investiţii plan anual'!AT30+'OD 5 Investiţii suplimentare'!AT29+'OD 4 Investiţii recuperate'!AT29</f>
        <v>0</v>
      </c>
      <c r="AU30" s="614">
        <f t="shared" si="43"/>
        <v>0</v>
      </c>
      <c r="AV30" s="629">
        <f>'OD 3 Investiţii plan anual'!AV30+'OD 5 Investiţii suplimentare'!AV29+'OD 4 Investiţii recuperate'!AV29</f>
        <v>0</v>
      </c>
      <c r="AW30" s="629">
        <f>'OD 3 Investiţii plan anual'!AW30+'OD 5 Investiţii suplimentare'!AW29+'OD 4 Investiţii recuperate'!AW29</f>
        <v>0</v>
      </c>
      <c r="AX30" s="629">
        <f>'OD 3 Investiţii plan anual'!AX30+'OD 5 Investiţii suplimentare'!AX29+'OD 4 Investiţii recuperate'!AX29</f>
        <v>0</v>
      </c>
      <c r="AY30" s="629">
        <f>'OD 3 Investiţii plan anual'!AY30+'OD 5 Investiţii suplimentare'!AY29+'OD 4 Investiţii recuperate'!AY29</f>
        <v>0</v>
      </c>
      <c r="AZ30" s="622">
        <f t="shared" si="44"/>
        <v>0</v>
      </c>
      <c r="BA30" s="629">
        <f>'OD 3 Investiţii plan anual'!BA30+'OD 5 Investiţii suplimentare'!BA29+'OD 4 Investiţii recuperate'!BA29</f>
        <v>0</v>
      </c>
      <c r="BB30" s="629">
        <f>'OD 3 Investiţii plan anual'!BB30+'OD 5 Investiţii suplimentare'!BB29+'OD 4 Investiţii recuperate'!BB29</f>
        <v>0</v>
      </c>
      <c r="BC30" s="629">
        <f>'OD 3 Investiţii plan anual'!BC30+'OD 5 Investiţii suplimentare'!BC29+'OD 4 Investiţii recuperate'!BC29</f>
        <v>0</v>
      </c>
      <c r="BD30" s="629">
        <f>'OD 3 Investiţii plan anual'!BD30+'OD 5 Investiţii suplimentare'!BD29+'OD 4 Investiţii recuperate'!BD29</f>
        <v>0</v>
      </c>
      <c r="BE30" s="624"/>
    </row>
    <row r="31" spans="1:57" ht="78">
      <c r="A31" s="610" t="s">
        <v>480</v>
      </c>
      <c r="B31" s="611" t="str">
        <f>'OD 1 Investitii Plan perioada'!B29</f>
        <v>modernizarea clădirilor/sediilor administrative, inclusiv realizarea instalațiilor de producere a energiei electrice din surse regenerabile, cu sau fără instalaţii pentru stocarea acesteia, amplasate în clădirile/sediile administrative, pentru alimentarea consumului propriu și achiziția de dotări care nu sunt utilizate efectiv la lucrări în RET/RED</v>
      </c>
      <c r="C31" s="635"/>
      <c r="D31" s="635"/>
      <c r="E31" s="635"/>
      <c r="F31" s="614">
        <f t="shared" si="38"/>
        <v>0</v>
      </c>
      <c r="G31" s="629">
        <f>'OD 3 Investiţii plan anual'!G31</f>
        <v>0</v>
      </c>
      <c r="H31" s="629">
        <f>'OD 3 Investiţii plan anual'!H31</f>
        <v>0</v>
      </c>
      <c r="I31" s="629">
        <f>'OD 3 Investiţii plan anual'!I31</f>
        <v>0</v>
      </c>
      <c r="J31" s="614">
        <f t="shared" si="45"/>
        <v>0</v>
      </c>
      <c r="K31" s="629">
        <f>'OD 3 Investiţii plan anual'!K31</f>
        <v>0</v>
      </c>
      <c r="L31" s="629">
        <f>'OD 3 Investiţii plan anual'!L31</f>
        <v>0</v>
      </c>
      <c r="M31" s="629">
        <f>'OD 3 Investiţii plan anual'!M31</f>
        <v>0</v>
      </c>
      <c r="N31" s="614">
        <f t="shared" si="39"/>
        <v>0</v>
      </c>
      <c r="O31" s="629">
        <f>'OD 3 Investiţii plan anual'!O31</f>
        <v>0</v>
      </c>
      <c r="P31" s="629">
        <f>'OD 3 Investiţii plan anual'!P31</f>
        <v>0</v>
      </c>
      <c r="Q31" s="629">
        <f>'OD 3 Investiţii plan anual'!Q31</f>
        <v>0</v>
      </c>
      <c r="R31" s="614">
        <f t="shared" si="40"/>
        <v>0</v>
      </c>
      <c r="S31" s="629">
        <f>'OD 3 Investiţii plan anual'!S31</f>
        <v>0</v>
      </c>
      <c r="T31" s="629">
        <f>'OD 3 Investiţii plan anual'!T31</f>
        <v>0</v>
      </c>
      <c r="U31" s="629">
        <f>'OD 3 Investiţii plan anual'!U31</f>
        <v>0</v>
      </c>
      <c r="V31" s="629">
        <f>'OD 3 Investiţii plan anual'!V31</f>
        <v>0</v>
      </c>
      <c r="W31" s="628"/>
      <c r="X31" s="629">
        <f>'OD 3 Investiţii plan anual'!X31</f>
        <v>0</v>
      </c>
      <c r="Y31" s="629">
        <f>'OD 3 Investiţii plan anual'!Y31</f>
        <v>0</v>
      </c>
      <c r="Z31" s="611" t="str">
        <f>B31</f>
        <v>modernizarea clădirilor/sediilor administrative, inclusiv realizarea instalațiilor de producere a energiei electrice din surse regenerabile, cu sau fără instalaţii pentru stocarea acesteia, amplasate în clădirile/sediile administrative, pentru alimentarea consumului propriu și achiziția de dotări care nu sunt utilizate efectiv la lucrări în RET/RED</v>
      </c>
      <c r="AA31" s="635"/>
      <c r="AB31" s="635"/>
      <c r="AC31" s="635"/>
      <c r="AD31" s="635"/>
      <c r="AE31" s="635"/>
      <c r="AF31" s="639"/>
      <c r="AG31" s="639"/>
      <c r="AH31" s="639"/>
      <c r="AI31" s="614">
        <f t="shared" ref="AI31:AI32" si="46">AJ31+AK31+AL31</f>
        <v>0</v>
      </c>
      <c r="AJ31" s="629">
        <f>'OD 3 Investiţii plan anual'!AJ31+'OD 5 Investiţii suplimentare'!AJ30+'OD 4 Investiţii recuperate'!AJ30</f>
        <v>0</v>
      </c>
      <c r="AK31" s="629">
        <f>'OD 3 Investiţii plan anual'!AK31+'OD 5 Investiţii suplimentare'!AK30+'OD 4 Investiţii recuperate'!AK30</f>
        <v>0</v>
      </c>
      <c r="AL31" s="629">
        <f>'OD 3 Investiţii plan anual'!AL31+'OD 5 Investiţii suplimentare'!AL30+'OD 4 Investiţii recuperate'!AL30</f>
        <v>0</v>
      </c>
      <c r="AM31" s="614">
        <f t="shared" si="41"/>
        <v>0</v>
      </c>
      <c r="AN31" s="629">
        <f>'OD 3 Investiţii plan anual'!AN31+'OD 5 Investiţii suplimentare'!AN30+'OD 4 Investiţii recuperate'!AN30</f>
        <v>0</v>
      </c>
      <c r="AO31" s="629">
        <f>'OD 3 Investiţii plan anual'!AO31+'OD 5 Investiţii suplimentare'!AO30+'OD 4 Investiţii recuperate'!AO30</f>
        <v>0</v>
      </c>
      <c r="AP31" s="629">
        <f>'OD 3 Investiţii plan anual'!AP31+'OD 5 Investiţii suplimentare'!AP30+'OD 4 Investiţii recuperate'!AP30</f>
        <v>0</v>
      </c>
      <c r="AQ31" s="614">
        <f t="shared" si="42"/>
        <v>0</v>
      </c>
      <c r="AR31" s="629">
        <f>'OD 3 Investiţii plan anual'!AR31+'OD 5 Investiţii suplimentare'!AR30+'OD 4 Investiţii recuperate'!AR30</f>
        <v>0</v>
      </c>
      <c r="AS31" s="629">
        <f>'OD 3 Investiţii plan anual'!AS31+'OD 5 Investiţii suplimentare'!AS30+'OD 4 Investiţii recuperate'!AS30</f>
        <v>0</v>
      </c>
      <c r="AT31" s="629">
        <f>'OD 3 Investiţii plan anual'!AT31+'OD 5 Investiţii suplimentare'!AT30+'OD 4 Investiţii recuperate'!AT30</f>
        <v>0</v>
      </c>
      <c r="AU31" s="614">
        <f t="shared" si="43"/>
        <v>0</v>
      </c>
      <c r="AV31" s="629">
        <f>'OD 3 Investiţii plan anual'!AV31+'OD 5 Investiţii suplimentare'!AV30+'OD 4 Investiţii recuperate'!AV30</f>
        <v>0</v>
      </c>
      <c r="AW31" s="629">
        <f>'OD 3 Investiţii plan anual'!AW31+'OD 5 Investiţii suplimentare'!AW30+'OD 4 Investiţii recuperate'!AW30</f>
        <v>0</v>
      </c>
      <c r="AX31" s="629">
        <f>'OD 3 Investiţii plan anual'!AX31+'OD 5 Investiţii suplimentare'!AX30+'OD 4 Investiţii recuperate'!AX30</f>
        <v>0</v>
      </c>
      <c r="AY31" s="629">
        <f>'OD 3 Investiţii plan anual'!AY31+'OD 5 Investiţii suplimentare'!AY30+'OD 4 Investiţii recuperate'!AY30</f>
        <v>0</v>
      </c>
      <c r="AZ31" s="622">
        <f t="shared" si="44"/>
        <v>0</v>
      </c>
      <c r="BA31" s="629">
        <f>'OD 3 Investiţii plan anual'!BA31+'OD 5 Investiţii suplimentare'!BA30+'OD 4 Investiţii recuperate'!BA30</f>
        <v>0</v>
      </c>
      <c r="BB31" s="629">
        <f>'OD 3 Investiţii plan anual'!BB31+'OD 5 Investiţii suplimentare'!BB30+'OD 4 Investiţii recuperate'!BB30</f>
        <v>0</v>
      </c>
      <c r="BC31" s="629">
        <f>'OD 3 Investiţii plan anual'!BC31+'OD 5 Investiţii suplimentare'!BC30+'OD 4 Investiţii recuperate'!BC30</f>
        <v>0</v>
      </c>
      <c r="BD31" s="629">
        <f>'OD 3 Investiţii plan anual'!BD31+'OD 5 Investiţii suplimentare'!BD30+'OD 4 Investiţii recuperate'!BD30</f>
        <v>0</v>
      </c>
      <c r="BE31" s="623"/>
    </row>
    <row r="32" spans="1:57" ht="46.8">
      <c r="A32" s="610" t="s">
        <v>481</v>
      </c>
      <c r="B32" s="611" t="str">
        <f>'OD 1 Investitii Plan perioada'!B30</f>
        <v>instalaţiile de producere a energiei electrice din surse regenerabile, cu sau fără instalaţii pentru stocarea acesteia, amplasate într-o staţie electrică proprie pentru alimentarea consumului propriu al staţiei</v>
      </c>
      <c r="C32" s="635"/>
      <c r="D32" s="635"/>
      <c r="E32" s="635"/>
      <c r="F32" s="614">
        <f t="shared" si="38"/>
        <v>0</v>
      </c>
      <c r="G32" s="629">
        <f>'OD 3 Investiţii plan anual'!G32</f>
        <v>0</v>
      </c>
      <c r="H32" s="629">
        <f>'OD 3 Investiţii plan anual'!H32</f>
        <v>0</v>
      </c>
      <c r="I32" s="629">
        <f>'OD 3 Investiţii plan anual'!I32</f>
        <v>0</v>
      </c>
      <c r="J32" s="614">
        <f t="shared" si="45"/>
        <v>0</v>
      </c>
      <c r="K32" s="629">
        <f>'OD 3 Investiţii plan anual'!K32</f>
        <v>0</v>
      </c>
      <c r="L32" s="629">
        <f>'OD 3 Investiţii plan anual'!L32</f>
        <v>0</v>
      </c>
      <c r="M32" s="629">
        <f>'OD 3 Investiţii plan anual'!M32</f>
        <v>0</v>
      </c>
      <c r="N32" s="614">
        <f t="shared" si="39"/>
        <v>0</v>
      </c>
      <c r="O32" s="629">
        <f>'OD 3 Investiţii plan anual'!O32</f>
        <v>0</v>
      </c>
      <c r="P32" s="629">
        <f>'OD 3 Investiţii plan anual'!P32</f>
        <v>0</v>
      </c>
      <c r="Q32" s="629">
        <f>'OD 3 Investiţii plan anual'!Q32</f>
        <v>0</v>
      </c>
      <c r="R32" s="614">
        <f t="shared" si="40"/>
        <v>0</v>
      </c>
      <c r="S32" s="629">
        <f>'OD 3 Investiţii plan anual'!S32</f>
        <v>0</v>
      </c>
      <c r="T32" s="629">
        <f>'OD 3 Investiţii plan anual'!T32</f>
        <v>0</v>
      </c>
      <c r="U32" s="629">
        <f>'OD 3 Investiţii plan anual'!U32</f>
        <v>0</v>
      </c>
      <c r="V32" s="629">
        <f>'OD 3 Investiţii plan anual'!V32</f>
        <v>0</v>
      </c>
      <c r="W32" s="628"/>
      <c r="X32" s="629">
        <f>'OD 3 Investiţii plan anual'!X32</f>
        <v>0</v>
      </c>
      <c r="Y32" s="629">
        <f>'OD 3 Investiţii plan anual'!Y32</f>
        <v>0</v>
      </c>
      <c r="Z32" s="611" t="str">
        <f>B32</f>
        <v>instalaţiile de producere a energiei electrice din surse regenerabile, cu sau fără instalaţii pentru stocarea acesteia, amplasate într-o staţie electrică proprie pentru alimentarea consumului propriu al staţiei</v>
      </c>
      <c r="AA32" s="635"/>
      <c r="AB32" s="635"/>
      <c r="AC32" s="635"/>
      <c r="AD32" s="635"/>
      <c r="AE32" s="635"/>
      <c r="AF32" s="639"/>
      <c r="AG32" s="639"/>
      <c r="AH32" s="639"/>
      <c r="AI32" s="614">
        <f t="shared" si="46"/>
        <v>0</v>
      </c>
      <c r="AJ32" s="629">
        <f>'OD 3 Investiţii plan anual'!AJ32+'OD 5 Investiţii suplimentare'!AJ31+'OD 4 Investiţii recuperate'!AJ31</f>
        <v>0</v>
      </c>
      <c r="AK32" s="629">
        <f>'OD 3 Investiţii plan anual'!AK32+'OD 5 Investiţii suplimentare'!AK31+'OD 4 Investiţii recuperate'!AK31</f>
        <v>0</v>
      </c>
      <c r="AL32" s="629">
        <f>'OD 3 Investiţii plan anual'!AL32+'OD 5 Investiţii suplimentare'!AL31+'OD 4 Investiţii recuperate'!AL31</f>
        <v>0</v>
      </c>
      <c r="AM32" s="614">
        <f t="shared" si="41"/>
        <v>0</v>
      </c>
      <c r="AN32" s="629">
        <f>'OD 3 Investiţii plan anual'!AN32+'OD 5 Investiţii suplimentare'!AN31+'OD 4 Investiţii recuperate'!AN31</f>
        <v>0</v>
      </c>
      <c r="AO32" s="629">
        <f>'OD 3 Investiţii plan anual'!AO32+'OD 5 Investiţii suplimentare'!AO31+'OD 4 Investiţii recuperate'!AO31</f>
        <v>0</v>
      </c>
      <c r="AP32" s="629">
        <f>'OD 3 Investiţii plan anual'!AP32+'OD 5 Investiţii suplimentare'!AP31+'OD 4 Investiţii recuperate'!AP31</f>
        <v>0</v>
      </c>
      <c r="AQ32" s="614">
        <f t="shared" si="42"/>
        <v>0</v>
      </c>
      <c r="AR32" s="629">
        <f>'OD 3 Investiţii plan anual'!AR32+'OD 5 Investiţii suplimentare'!AR31+'OD 4 Investiţii recuperate'!AR31</f>
        <v>0</v>
      </c>
      <c r="AS32" s="629">
        <f>'OD 3 Investiţii plan anual'!AS32+'OD 5 Investiţii suplimentare'!AS31+'OD 4 Investiţii recuperate'!AS31</f>
        <v>0</v>
      </c>
      <c r="AT32" s="629">
        <f>'OD 3 Investiţii plan anual'!AT32+'OD 5 Investiţii suplimentare'!AT31+'OD 4 Investiţii recuperate'!AT31</f>
        <v>0</v>
      </c>
      <c r="AU32" s="614">
        <f t="shared" si="43"/>
        <v>0</v>
      </c>
      <c r="AV32" s="629">
        <f>'OD 3 Investiţii plan anual'!AV32+'OD 5 Investiţii suplimentare'!AV31+'OD 4 Investiţii recuperate'!AV31</f>
        <v>0</v>
      </c>
      <c r="AW32" s="629">
        <f>'OD 3 Investiţii plan anual'!AW32+'OD 5 Investiţii suplimentare'!AW31+'OD 4 Investiţii recuperate'!AW31</f>
        <v>0</v>
      </c>
      <c r="AX32" s="629">
        <f>'OD 3 Investiţii plan anual'!AX32+'OD 5 Investiţii suplimentare'!AX31+'OD 4 Investiţii recuperate'!AX31</f>
        <v>0</v>
      </c>
      <c r="AY32" s="629">
        <f>'OD 3 Investiţii plan anual'!AY32+'OD 5 Investiţii suplimentare'!AY31+'OD 4 Investiţii recuperate'!AY31</f>
        <v>0</v>
      </c>
      <c r="AZ32" s="622">
        <f t="shared" si="44"/>
        <v>0</v>
      </c>
      <c r="BA32" s="629">
        <f>'OD 3 Investiţii plan anual'!BA32+'OD 5 Investiţii suplimentare'!BA31+'OD 4 Investiţii recuperate'!BA31</f>
        <v>0</v>
      </c>
      <c r="BB32" s="629">
        <f>'OD 3 Investiţii plan anual'!BB32+'OD 5 Investiţii suplimentare'!BB31+'OD 4 Investiţii recuperate'!BB31</f>
        <v>0</v>
      </c>
      <c r="BC32" s="629">
        <f>'OD 3 Investiţii plan anual'!BC32+'OD 5 Investiţii suplimentare'!BC31+'OD 4 Investiţii recuperate'!BC31</f>
        <v>0</v>
      </c>
      <c r="BD32" s="629">
        <f>'OD 3 Investiţii plan anual'!BD32+'OD 5 Investiţii suplimentare'!BD31+'OD 4 Investiţii recuperate'!BD31</f>
        <v>0</v>
      </c>
      <c r="BE32" s="623"/>
    </row>
    <row r="33" spans="1:57">
      <c r="B33" s="236"/>
    </row>
    <row r="34" spans="1:57">
      <c r="B34" s="437"/>
    </row>
    <row r="35" spans="1:57" ht="46.8">
      <c r="B35" s="236" t="s">
        <v>164</v>
      </c>
    </row>
    <row r="36" spans="1:57">
      <c r="B36" s="437"/>
    </row>
    <row r="37" spans="1:57">
      <c r="A37" s="137"/>
      <c r="B37" s="437"/>
      <c r="C37" s="132"/>
      <c r="D37" s="132"/>
      <c r="E37" s="132"/>
      <c r="F37" s="132"/>
      <c r="G37" s="132"/>
      <c r="H37" s="132"/>
      <c r="I37" s="132"/>
      <c r="J37" s="132"/>
      <c r="K37" s="132"/>
      <c r="L37" s="132"/>
      <c r="M37" s="132"/>
      <c r="N37" s="132"/>
      <c r="O37" s="132"/>
      <c r="P37" s="132"/>
      <c r="Q37" s="132"/>
      <c r="R37" s="132"/>
      <c r="S37" s="132"/>
      <c r="T37" s="132"/>
      <c r="U37" s="132"/>
      <c r="V37" s="132"/>
      <c r="W37" s="132"/>
      <c r="X37" s="133"/>
      <c r="Y37" s="133"/>
      <c r="Z37" s="132"/>
      <c r="AA37" s="132"/>
      <c r="AB37" s="132"/>
      <c r="AC37" s="132"/>
      <c r="AD37" s="132"/>
      <c r="AE37" s="132"/>
      <c r="AF37" s="130"/>
      <c r="AG37" s="130"/>
      <c r="AH37" s="130"/>
      <c r="AI37" s="132"/>
      <c r="AJ37" s="132"/>
      <c r="AK37" s="132"/>
      <c r="AL37" s="132"/>
      <c r="AM37" s="132"/>
      <c r="AN37" s="132"/>
      <c r="AO37" s="132"/>
      <c r="AP37" s="132"/>
      <c r="AQ37" s="132"/>
      <c r="AR37" s="132"/>
      <c r="AS37" s="132"/>
      <c r="AT37" s="132"/>
      <c r="AU37" s="132"/>
      <c r="AV37" s="132"/>
      <c r="AW37" s="132"/>
      <c r="AX37" s="132"/>
      <c r="AY37" s="132"/>
      <c r="AZ37" s="134"/>
      <c r="BA37" s="133"/>
      <c r="BB37" s="132"/>
      <c r="BC37" s="132"/>
      <c r="BD37" s="132"/>
      <c r="BE37" s="134"/>
    </row>
    <row r="38" spans="1:57">
      <c r="A38" s="132"/>
      <c r="B38" s="132"/>
      <c r="C38" s="132"/>
      <c r="D38" s="132"/>
      <c r="E38" s="132"/>
      <c r="F38" s="132"/>
      <c r="G38" s="132"/>
      <c r="H38" s="132"/>
      <c r="I38" s="132"/>
      <c r="J38" s="132"/>
      <c r="K38" s="132"/>
      <c r="L38" s="132"/>
      <c r="M38" s="132"/>
      <c r="N38" s="132"/>
      <c r="O38" s="132"/>
      <c r="P38" s="132"/>
      <c r="Q38" s="132"/>
      <c r="R38" s="132"/>
      <c r="S38" s="132"/>
      <c r="T38" s="132"/>
      <c r="U38" s="132"/>
      <c r="V38" s="132"/>
      <c r="W38" s="132"/>
      <c r="X38" s="133"/>
      <c r="Y38" s="133"/>
      <c r="Z38" s="132"/>
      <c r="AA38" s="132"/>
      <c r="AB38" s="132"/>
      <c r="AC38" s="132"/>
      <c r="AD38" s="132"/>
      <c r="AE38" s="132"/>
      <c r="AF38" s="130"/>
      <c r="AG38" s="130"/>
      <c r="AH38" s="130"/>
      <c r="AI38" s="132"/>
      <c r="AJ38" s="132"/>
      <c r="AK38" s="132"/>
      <c r="AL38" s="132"/>
      <c r="AM38" s="132"/>
      <c r="AN38" s="132"/>
      <c r="AO38" s="132"/>
      <c r="AP38" s="132"/>
      <c r="AQ38" s="132"/>
      <c r="AR38" s="132"/>
      <c r="AS38" s="132"/>
      <c r="AT38" s="132"/>
      <c r="AU38" s="132"/>
      <c r="AV38" s="132"/>
      <c r="AW38" s="132"/>
      <c r="AX38" s="132"/>
      <c r="AY38" s="132"/>
      <c r="AZ38" s="134"/>
      <c r="BA38" s="133"/>
      <c r="BB38" s="132"/>
      <c r="BC38" s="132"/>
      <c r="BD38" s="132"/>
      <c r="BE38" s="134"/>
    </row>
    <row r="39" spans="1:57" ht="31.2">
      <c r="A39" s="132" t="s">
        <v>183</v>
      </c>
      <c r="B39" s="329" t="s">
        <v>222</v>
      </c>
      <c r="C39" s="132"/>
      <c r="D39" s="132"/>
      <c r="E39" s="132"/>
      <c r="F39" s="132"/>
      <c r="G39" s="132"/>
      <c r="H39" s="132"/>
      <c r="I39" s="132"/>
      <c r="J39" s="132"/>
      <c r="K39" s="132"/>
      <c r="L39" s="132"/>
      <c r="M39" s="132"/>
      <c r="N39" s="132"/>
      <c r="O39" s="132"/>
      <c r="P39" s="132"/>
      <c r="Q39" s="132"/>
      <c r="R39" s="132"/>
      <c r="S39" s="132"/>
      <c r="T39" s="132"/>
      <c r="U39" s="132"/>
      <c r="V39" s="132"/>
      <c r="W39" s="132"/>
      <c r="X39" s="133"/>
      <c r="Y39" s="133"/>
      <c r="Z39" s="132"/>
      <c r="AA39" s="132"/>
      <c r="AB39" s="132"/>
      <c r="AC39" s="132"/>
      <c r="AD39" s="132"/>
      <c r="AE39" s="132"/>
      <c r="AF39" s="130"/>
      <c r="AG39" s="130"/>
      <c r="AH39" s="130"/>
      <c r="AI39" s="132"/>
      <c r="AJ39" s="132"/>
      <c r="AK39" s="132"/>
      <c r="AL39" s="132"/>
      <c r="AM39" s="132"/>
      <c r="AN39" s="132"/>
      <c r="AO39" s="132"/>
      <c r="AP39" s="132"/>
      <c r="AQ39" s="132"/>
      <c r="AR39" s="132"/>
      <c r="AS39" s="132"/>
      <c r="AT39" s="132"/>
      <c r="AU39" s="132"/>
      <c r="AV39" s="132"/>
      <c r="AW39" s="132"/>
      <c r="AX39" s="132"/>
      <c r="AY39" s="132"/>
      <c r="AZ39" s="134"/>
      <c r="BA39" s="133"/>
      <c r="BB39" s="132"/>
      <c r="BC39" s="132"/>
      <c r="BD39" s="132"/>
      <c r="BE39" s="134"/>
    </row>
    <row r="40" spans="1:57" ht="93.6">
      <c r="A40" s="132"/>
      <c r="B40" s="330" t="s">
        <v>223</v>
      </c>
      <c r="C40" s="132"/>
      <c r="D40" s="132"/>
      <c r="E40" s="132"/>
      <c r="F40" s="132"/>
      <c r="G40" s="132"/>
      <c r="H40" s="132"/>
      <c r="I40" s="132"/>
      <c r="J40" s="132"/>
      <c r="K40" s="132"/>
      <c r="L40" s="132"/>
      <c r="M40" s="132"/>
      <c r="N40" s="132"/>
      <c r="O40" s="132"/>
      <c r="P40" s="132"/>
      <c r="Q40" s="132"/>
      <c r="R40" s="132"/>
      <c r="S40" s="132"/>
      <c r="T40" s="132"/>
      <c r="U40" s="132"/>
      <c r="V40" s="132"/>
      <c r="W40" s="132"/>
      <c r="X40" s="133"/>
      <c r="Y40" s="133"/>
      <c r="Z40" s="132"/>
      <c r="AA40" s="132"/>
      <c r="AB40" s="132"/>
      <c r="AC40" s="132"/>
      <c r="AD40" s="132"/>
      <c r="AE40" s="132"/>
      <c r="AF40" s="130"/>
      <c r="AG40" s="130"/>
      <c r="AH40" s="130"/>
      <c r="AI40" s="132"/>
      <c r="AJ40" s="132"/>
      <c r="AK40" s="132"/>
      <c r="AL40" s="132"/>
      <c r="AM40" s="132"/>
      <c r="AN40" s="132"/>
      <c r="AO40" s="132"/>
      <c r="AP40" s="132"/>
      <c r="AQ40" s="132"/>
      <c r="AR40" s="132"/>
      <c r="AS40" s="132"/>
      <c r="AT40" s="132"/>
      <c r="AU40" s="132"/>
      <c r="AV40" s="132"/>
      <c r="AW40" s="132"/>
      <c r="AX40" s="132"/>
      <c r="AY40" s="132"/>
      <c r="AZ40" s="134"/>
      <c r="BA40" s="133"/>
      <c r="BB40" s="132"/>
      <c r="BC40" s="132"/>
      <c r="BD40" s="132"/>
      <c r="BE40" s="134"/>
    </row>
    <row r="41" spans="1:57">
      <c r="A41" s="132"/>
      <c r="B41" s="131" t="s">
        <v>562</v>
      </c>
      <c r="C41" s="132"/>
      <c r="D41" s="132"/>
      <c r="E41" s="132"/>
      <c r="F41" s="132"/>
      <c r="G41" s="132"/>
      <c r="H41" s="132"/>
      <c r="I41" s="132"/>
      <c r="J41" s="132"/>
      <c r="K41" s="132"/>
      <c r="L41" s="132"/>
      <c r="M41" s="132"/>
      <c r="N41" s="132"/>
      <c r="O41" s="132"/>
      <c r="P41" s="132"/>
      <c r="Q41" s="132"/>
      <c r="R41" s="132"/>
      <c r="S41" s="132"/>
      <c r="T41" s="132"/>
      <c r="U41" s="132"/>
      <c r="V41" s="132"/>
      <c r="W41" s="132"/>
      <c r="X41" s="133"/>
      <c r="Y41" s="133"/>
      <c r="Z41" s="132"/>
      <c r="AA41" s="132"/>
      <c r="AB41" s="132"/>
      <c r="AC41" s="132"/>
      <c r="AD41" s="132"/>
      <c r="AE41" s="132"/>
      <c r="AF41" s="130"/>
      <c r="AG41" s="130"/>
      <c r="AH41" s="130"/>
      <c r="AI41" s="132"/>
      <c r="AJ41" s="132"/>
      <c r="AK41" s="132"/>
      <c r="AL41" s="132"/>
      <c r="AM41" s="132"/>
      <c r="AN41" s="132"/>
      <c r="AO41" s="132"/>
      <c r="AP41" s="132"/>
      <c r="AQ41" s="132"/>
      <c r="AR41" s="132"/>
      <c r="AS41" s="132"/>
      <c r="AT41" s="132"/>
      <c r="AU41" s="132"/>
      <c r="AV41" s="132"/>
      <c r="AW41" s="132"/>
      <c r="AX41" s="132"/>
      <c r="AY41" s="132"/>
      <c r="AZ41" s="134"/>
      <c r="BA41" s="133"/>
      <c r="BB41" s="132"/>
      <c r="BC41" s="132"/>
      <c r="BD41" s="132"/>
      <c r="BE41" s="134"/>
    </row>
    <row r="42" spans="1:57" ht="46.8">
      <c r="A42" s="132"/>
      <c r="B42" s="414" t="s">
        <v>563</v>
      </c>
      <c r="C42" s="132"/>
      <c r="D42" s="132"/>
      <c r="E42" s="132"/>
      <c r="F42" s="132"/>
      <c r="G42" s="132"/>
      <c r="H42" s="132"/>
      <c r="I42" s="132"/>
      <c r="J42" s="132"/>
      <c r="K42" s="132"/>
      <c r="L42" s="132"/>
      <c r="M42" s="132"/>
      <c r="N42" s="132"/>
      <c r="O42" s="132"/>
      <c r="P42" s="132"/>
      <c r="Q42" s="132"/>
      <c r="R42" s="132"/>
      <c r="S42" s="132"/>
      <c r="T42" s="132"/>
      <c r="U42" s="132"/>
      <c r="V42" s="132"/>
      <c r="W42" s="132"/>
      <c r="X42" s="133"/>
      <c r="Y42" s="133"/>
      <c r="Z42" s="132"/>
      <c r="AA42" s="132"/>
      <c r="AB42" s="132"/>
      <c r="AC42" s="132"/>
      <c r="AD42" s="132"/>
      <c r="AE42" s="132"/>
      <c r="AF42" s="130"/>
      <c r="AG42" s="130"/>
      <c r="AH42" s="130"/>
      <c r="AI42" s="132"/>
      <c r="AJ42" s="132"/>
      <c r="AK42" s="132"/>
      <c r="AL42" s="132"/>
      <c r="AM42" s="132"/>
      <c r="AN42" s="132"/>
      <c r="AO42" s="132"/>
      <c r="AP42" s="132"/>
      <c r="AQ42" s="132"/>
      <c r="AR42" s="132"/>
      <c r="AS42" s="132"/>
      <c r="AT42" s="132"/>
      <c r="AU42" s="132"/>
      <c r="AV42" s="132"/>
      <c r="AW42" s="132"/>
      <c r="AX42" s="132"/>
      <c r="AY42" s="132"/>
      <c r="AZ42" s="134"/>
      <c r="BA42" s="133"/>
      <c r="BB42" s="132"/>
      <c r="BC42" s="132"/>
      <c r="BD42" s="132"/>
      <c r="BE42" s="134"/>
    </row>
    <row r="43" spans="1:57">
      <c r="A43" s="423"/>
      <c r="B43" s="423" t="s">
        <v>356</v>
      </c>
      <c r="C43" s="132"/>
      <c r="D43" s="132"/>
      <c r="E43" s="132"/>
      <c r="F43" s="132"/>
      <c r="G43" s="132"/>
      <c r="H43" s="132"/>
      <c r="I43" s="132"/>
      <c r="J43" s="132"/>
      <c r="K43" s="132"/>
      <c r="L43" s="132"/>
      <c r="M43" s="132"/>
      <c r="N43" s="132"/>
      <c r="O43" s="132"/>
      <c r="P43" s="132"/>
      <c r="Q43" s="132"/>
      <c r="R43" s="132"/>
      <c r="S43" s="132"/>
      <c r="T43" s="132"/>
      <c r="U43" s="132"/>
      <c r="V43" s="132"/>
      <c r="W43" s="132"/>
      <c r="X43" s="133"/>
      <c r="Y43" s="133"/>
      <c r="Z43" s="132"/>
      <c r="AA43" s="132"/>
      <c r="AB43" s="132"/>
      <c r="AC43" s="132"/>
      <c r="AD43" s="132"/>
      <c r="AE43" s="132"/>
      <c r="AF43" s="130"/>
      <c r="AG43" s="130"/>
      <c r="AH43" s="130"/>
      <c r="AI43" s="132"/>
      <c r="AJ43" s="132"/>
      <c r="AK43" s="132"/>
      <c r="AL43" s="132"/>
      <c r="AM43" s="132"/>
      <c r="AN43" s="132"/>
      <c r="AO43" s="132"/>
      <c r="AP43" s="132"/>
      <c r="AQ43" s="132"/>
      <c r="AR43" s="132"/>
      <c r="AS43" s="132"/>
      <c r="AT43" s="132"/>
      <c r="AU43" s="132"/>
      <c r="AV43" s="132"/>
      <c r="AW43" s="132"/>
      <c r="AX43" s="132"/>
      <c r="AY43" s="132"/>
      <c r="AZ43" s="134"/>
      <c r="BA43" s="133"/>
      <c r="BB43" s="132"/>
      <c r="BC43" s="132"/>
      <c r="BD43" s="132"/>
      <c r="BE43" s="134"/>
    </row>
    <row r="44" spans="1:57">
      <c r="A44" s="132"/>
      <c r="B44" s="132"/>
      <c r="C44" s="132"/>
      <c r="D44" s="132"/>
      <c r="E44" s="132"/>
      <c r="F44" s="132"/>
      <c r="G44" s="132"/>
      <c r="H44" s="132"/>
      <c r="I44" s="132"/>
      <c r="J44" s="132"/>
      <c r="K44" s="132"/>
      <c r="L44" s="132"/>
      <c r="M44" s="132"/>
      <c r="N44" s="132"/>
      <c r="O44" s="132"/>
      <c r="P44" s="132"/>
      <c r="Q44" s="132"/>
      <c r="R44" s="132"/>
      <c r="S44" s="132"/>
      <c r="T44" s="132"/>
      <c r="U44" s="132"/>
      <c r="V44" s="132"/>
      <c r="W44" s="132"/>
      <c r="X44" s="133"/>
      <c r="Y44" s="133"/>
      <c r="Z44" s="132"/>
      <c r="AA44" s="132"/>
      <c r="AB44" s="132"/>
      <c r="AC44" s="132"/>
      <c r="AD44" s="132"/>
      <c r="AE44" s="132"/>
      <c r="AF44" s="130"/>
      <c r="AG44" s="130"/>
      <c r="AH44" s="130"/>
      <c r="AI44" s="132"/>
      <c r="AJ44" s="132"/>
      <c r="AK44" s="132"/>
      <c r="AL44" s="132"/>
      <c r="AM44" s="132"/>
      <c r="AN44" s="132"/>
      <c r="AO44" s="132"/>
      <c r="AP44" s="132"/>
      <c r="AQ44" s="132"/>
      <c r="AR44" s="132"/>
      <c r="AS44" s="132"/>
      <c r="AT44" s="132"/>
      <c r="AU44" s="132"/>
      <c r="AV44" s="132"/>
      <c r="AW44" s="132"/>
      <c r="AX44" s="132"/>
      <c r="AY44" s="132"/>
      <c r="AZ44" s="134"/>
      <c r="BA44" s="133"/>
      <c r="BB44" s="132"/>
      <c r="BC44" s="132"/>
      <c r="BD44" s="132"/>
      <c r="BE44" s="134"/>
    </row>
    <row r="45" spans="1:57">
      <c r="A45" s="132"/>
      <c r="B45" s="132"/>
      <c r="C45" s="132"/>
      <c r="D45" s="132"/>
      <c r="E45" s="132"/>
      <c r="F45" s="132"/>
      <c r="G45" s="132"/>
      <c r="H45" s="132"/>
      <c r="I45" s="132"/>
      <c r="J45" s="132"/>
      <c r="K45" s="132"/>
      <c r="L45" s="132"/>
      <c r="M45" s="132"/>
      <c r="N45" s="132"/>
      <c r="O45" s="132"/>
      <c r="P45" s="132"/>
      <c r="Q45" s="132"/>
      <c r="R45" s="132"/>
      <c r="S45" s="132"/>
      <c r="T45" s="132"/>
      <c r="U45" s="132"/>
      <c r="V45" s="132"/>
      <c r="W45" s="132"/>
      <c r="X45" s="133"/>
      <c r="Y45" s="133"/>
      <c r="Z45" s="132"/>
      <c r="AA45" s="132"/>
      <c r="AB45" s="132"/>
      <c r="AC45" s="132"/>
      <c r="AD45" s="132"/>
      <c r="AE45" s="132"/>
      <c r="AF45" s="130"/>
      <c r="AG45" s="130"/>
      <c r="AH45" s="130"/>
      <c r="AI45" s="132"/>
      <c r="AJ45" s="132"/>
      <c r="AK45" s="132"/>
      <c r="AL45" s="132"/>
      <c r="AM45" s="132"/>
      <c r="AN45" s="132"/>
      <c r="AO45" s="132"/>
      <c r="AP45" s="132"/>
      <c r="AQ45" s="132"/>
      <c r="AR45" s="132"/>
      <c r="AS45" s="132"/>
      <c r="AT45" s="132"/>
      <c r="AU45" s="132"/>
      <c r="AV45" s="132"/>
      <c r="AW45" s="132"/>
      <c r="AX45" s="132"/>
      <c r="AY45" s="132"/>
      <c r="AZ45" s="134"/>
      <c r="BA45" s="133"/>
      <c r="BB45" s="132"/>
      <c r="BC45" s="132"/>
      <c r="BD45" s="132"/>
      <c r="BE45" s="134"/>
    </row>
    <row r="46" spans="1:57">
      <c r="A46" s="132"/>
      <c r="B46" s="132"/>
      <c r="C46" s="132"/>
      <c r="D46" s="132"/>
      <c r="E46" s="132"/>
      <c r="F46" s="132"/>
      <c r="G46" s="132"/>
      <c r="H46" s="132"/>
      <c r="I46" s="132"/>
      <c r="J46" s="132"/>
      <c r="K46" s="132"/>
      <c r="L46" s="132"/>
      <c r="M46" s="132"/>
      <c r="N46" s="132"/>
      <c r="O46" s="132"/>
      <c r="P46" s="132"/>
      <c r="Q46" s="132"/>
      <c r="R46" s="132"/>
      <c r="S46" s="132"/>
      <c r="T46" s="132"/>
      <c r="U46" s="132"/>
      <c r="V46" s="132"/>
      <c r="W46" s="132"/>
      <c r="X46" s="133"/>
      <c r="Y46" s="133"/>
      <c r="Z46" s="132"/>
      <c r="AA46" s="132"/>
      <c r="AB46" s="132"/>
      <c r="AC46" s="132"/>
      <c r="AD46" s="132"/>
      <c r="AE46" s="132"/>
      <c r="AF46" s="130"/>
      <c r="AG46" s="130"/>
      <c r="AH46" s="130"/>
      <c r="AI46" s="132"/>
      <c r="AJ46" s="132"/>
      <c r="AK46" s="132"/>
      <c r="AL46" s="132"/>
      <c r="AM46" s="132"/>
      <c r="AN46" s="132"/>
      <c r="AO46" s="132"/>
      <c r="AP46" s="132"/>
      <c r="AQ46" s="132"/>
      <c r="AR46" s="132"/>
      <c r="AS46" s="132"/>
      <c r="AT46" s="132"/>
      <c r="AU46" s="132"/>
      <c r="AV46" s="132"/>
      <c r="AW46" s="132"/>
      <c r="AX46" s="132"/>
      <c r="AY46" s="132"/>
      <c r="AZ46" s="134"/>
      <c r="BA46" s="133"/>
      <c r="BB46" s="132"/>
      <c r="BC46" s="132"/>
      <c r="BD46" s="132"/>
      <c r="BE46" s="134"/>
    </row>
    <row r="47" spans="1:57">
      <c r="A47" s="132"/>
      <c r="B47" s="132"/>
      <c r="C47" s="132"/>
      <c r="D47" s="132"/>
      <c r="E47" s="132"/>
      <c r="F47" s="132"/>
      <c r="G47" s="132"/>
      <c r="H47" s="132"/>
      <c r="I47" s="132"/>
      <c r="J47" s="132"/>
      <c r="K47" s="132"/>
      <c r="L47" s="132"/>
      <c r="M47" s="132"/>
      <c r="N47" s="132"/>
      <c r="O47" s="132"/>
      <c r="P47" s="132"/>
      <c r="Q47" s="132"/>
      <c r="R47" s="132"/>
      <c r="S47" s="132"/>
      <c r="T47" s="132"/>
      <c r="U47" s="132"/>
      <c r="V47" s="132"/>
      <c r="W47" s="132"/>
      <c r="X47" s="133"/>
      <c r="Y47" s="133"/>
      <c r="Z47" s="132"/>
      <c r="AA47" s="132"/>
      <c r="AB47" s="132"/>
      <c r="AC47" s="132"/>
      <c r="AD47" s="132"/>
      <c r="AE47" s="132"/>
      <c r="AF47" s="130"/>
      <c r="AG47" s="130"/>
      <c r="AH47" s="130"/>
      <c r="AI47" s="132"/>
      <c r="AJ47" s="132"/>
      <c r="AK47" s="132"/>
      <c r="AL47" s="132"/>
      <c r="AM47" s="132"/>
      <c r="AN47" s="132"/>
      <c r="AO47" s="132"/>
      <c r="AP47" s="132"/>
      <c r="AQ47" s="132"/>
      <c r="AR47" s="132"/>
      <c r="AS47" s="132"/>
      <c r="AT47" s="132"/>
      <c r="AU47" s="132"/>
      <c r="AV47" s="132"/>
      <c r="AW47" s="132"/>
      <c r="AX47" s="132"/>
      <c r="AY47" s="132"/>
      <c r="AZ47" s="134"/>
      <c r="BA47" s="133"/>
      <c r="BB47" s="132"/>
      <c r="BC47" s="132"/>
      <c r="BD47" s="132"/>
      <c r="BE47" s="134"/>
    </row>
    <row r="48" spans="1:57">
      <c r="A48" s="132"/>
      <c r="B48" s="132"/>
      <c r="C48" s="132"/>
      <c r="D48" s="132"/>
      <c r="E48" s="132"/>
      <c r="F48" s="132"/>
      <c r="G48" s="132"/>
      <c r="H48" s="132"/>
      <c r="I48" s="132"/>
      <c r="J48" s="132"/>
      <c r="K48" s="132"/>
      <c r="L48" s="132"/>
      <c r="M48" s="132"/>
      <c r="N48" s="132"/>
      <c r="O48" s="132"/>
      <c r="P48" s="132"/>
      <c r="Q48" s="132"/>
      <c r="R48" s="132"/>
      <c r="S48" s="132"/>
      <c r="T48" s="132"/>
      <c r="U48" s="132"/>
      <c r="V48" s="132"/>
      <c r="W48" s="132"/>
      <c r="X48" s="133"/>
      <c r="Y48" s="133"/>
      <c r="Z48" s="132"/>
      <c r="AA48" s="132"/>
      <c r="AB48" s="132"/>
      <c r="AC48" s="132"/>
      <c r="AD48" s="132"/>
      <c r="AE48" s="132"/>
      <c r="AF48" s="130"/>
      <c r="AG48" s="130"/>
      <c r="AH48" s="130"/>
      <c r="AI48" s="132"/>
      <c r="AJ48" s="132"/>
      <c r="AK48" s="132"/>
      <c r="AL48" s="132"/>
      <c r="AM48" s="132"/>
      <c r="AN48" s="132"/>
      <c r="AO48" s="132"/>
      <c r="AP48" s="132"/>
      <c r="AQ48" s="132"/>
      <c r="AR48" s="132"/>
      <c r="AS48" s="132"/>
      <c r="AT48" s="132"/>
      <c r="AU48" s="132"/>
      <c r="AV48" s="132"/>
      <c r="AW48" s="132"/>
      <c r="AX48" s="132"/>
      <c r="AY48" s="132"/>
      <c r="AZ48" s="134"/>
      <c r="BA48" s="133"/>
      <c r="BB48" s="132"/>
      <c r="BC48" s="132"/>
      <c r="BD48" s="132"/>
      <c r="BE48" s="134"/>
    </row>
    <row r="49" spans="1:57">
      <c r="A49" s="132"/>
      <c r="B49" s="132"/>
      <c r="C49" s="132"/>
      <c r="D49" s="132"/>
      <c r="E49" s="132"/>
      <c r="F49" s="132"/>
      <c r="G49" s="132"/>
      <c r="H49" s="132"/>
      <c r="I49" s="132"/>
      <c r="J49" s="132"/>
      <c r="K49" s="132"/>
      <c r="L49" s="132"/>
      <c r="M49" s="132"/>
      <c r="N49" s="132"/>
      <c r="O49" s="132"/>
      <c r="P49" s="132"/>
      <c r="Q49" s="132"/>
      <c r="R49" s="132"/>
      <c r="S49" s="132"/>
      <c r="T49" s="132"/>
      <c r="U49" s="132"/>
      <c r="V49" s="132"/>
      <c r="W49" s="132"/>
      <c r="X49" s="133"/>
      <c r="Y49" s="133"/>
      <c r="Z49" s="132"/>
      <c r="AA49" s="132"/>
      <c r="AB49" s="132"/>
      <c r="AC49" s="132"/>
      <c r="AD49" s="132"/>
      <c r="AE49" s="132"/>
      <c r="AF49" s="130"/>
      <c r="AG49" s="130"/>
      <c r="AH49" s="130"/>
      <c r="AI49" s="132"/>
      <c r="AJ49" s="132"/>
      <c r="AK49" s="132"/>
      <c r="AL49" s="132"/>
      <c r="AM49" s="132"/>
      <c r="AN49" s="132"/>
      <c r="AO49" s="132"/>
      <c r="AP49" s="132"/>
      <c r="AQ49" s="132"/>
      <c r="AR49" s="132"/>
      <c r="AS49" s="132"/>
      <c r="AT49" s="132"/>
      <c r="AU49" s="132"/>
      <c r="AV49" s="132"/>
      <c r="AW49" s="132"/>
      <c r="AX49" s="132"/>
      <c r="AY49" s="132"/>
      <c r="AZ49" s="134"/>
      <c r="BA49" s="133"/>
      <c r="BB49" s="132"/>
      <c r="BC49" s="132"/>
      <c r="BD49" s="132"/>
      <c r="BE49" s="134"/>
    </row>
    <row r="50" spans="1:57">
      <c r="A50" s="132"/>
      <c r="B50" s="132"/>
      <c r="C50" s="132"/>
      <c r="D50" s="132"/>
      <c r="E50" s="132"/>
      <c r="F50" s="132"/>
      <c r="G50" s="132"/>
      <c r="H50" s="132"/>
      <c r="I50" s="132"/>
      <c r="J50" s="132"/>
      <c r="K50" s="132"/>
      <c r="L50" s="132"/>
      <c r="M50" s="132"/>
      <c r="N50" s="132"/>
      <c r="O50" s="132"/>
      <c r="P50" s="132"/>
      <c r="Q50" s="132"/>
      <c r="R50" s="132"/>
      <c r="S50" s="132"/>
      <c r="T50" s="132"/>
      <c r="U50" s="132"/>
      <c r="V50" s="132"/>
      <c r="W50" s="132"/>
      <c r="X50" s="133"/>
      <c r="Y50" s="133"/>
      <c r="Z50" s="132"/>
      <c r="AA50" s="132"/>
      <c r="AB50" s="132"/>
      <c r="AC50" s="132"/>
      <c r="AD50" s="132"/>
      <c r="AE50" s="132"/>
      <c r="AF50" s="130"/>
      <c r="AG50" s="130"/>
      <c r="AH50" s="130"/>
      <c r="AI50" s="132"/>
      <c r="AJ50" s="132"/>
      <c r="AK50" s="132"/>
      <c r="AL50" s="132"/>
      <c r="AM50" s="132"/>
      <c r="AN50" s="132"/>
      <c r="AO50" s="132"/>
      <c r="AP50" s="132"/>
      <c r="AQ50" s="132"/>
      <c r="AR50" s="132"/>
      <c r="AS50" s="132"/>
      <c r="AT50" s="132"/>
      <c r="AU50" s="132"/>
      <c r="AV50" s="132"/>
      <c r="AW50" s="132"/>
      <c r="AX50" s="132"/>
      <c r="AY50" s="132"/>
      <c r="AZ50" s="134"/>
      <c r="BA50" s="133"/>
      <c r="BB50" s="132"/>
      <c r="BC50" s="132"/>
      <c r="BD50" s="132"/>
      <c r="BE50" s="134"/>
    </row>
    <row r="51" spans="1:57">
      <c r="A51" s="132"/>
      <c r="B51" s="132"/>
      <c r="C51" s="132"/>
      <c r="D51" s="132"/>
      <c r="E51" s="132"/>
      <c r="F51" s="132"/>
      <c r="G51" s="132"/>
      <c r="H51" s="132"/>
      <c r="I51" s="132"/>
      <c r="J51" s="132"/>
      <c r="K51" s="132"/>
      <c r="L51" s="132"/>
      <c r="M51" s="132"/>
      <c r="N51" s="132"/>
      <c r="O51" s="132"/>
      <c r="P51" s="132"/>
      <c r="Q51" s="132"/>
      <c r="R51" s="132"/>
      <c r="S51" s="132"/>
      <c r="T51" s="132"/>
      <c r="U51" s="132"/>
      <c r="V51" s="132"/>
      <c r="W51" s="132"/>
      <c r="X51" s="133"/>
      <c r="Y51" s="133"/>
      <c r="Z51" s="132"/>
      <c r="AA51" s="132"/>
      <c r="AB51" s="132"/>
      <c r="AC51" s="132"/>
      <c r="AD51" s="132"/>
      <c r="AE51" s="132"/>
      <c r="AF51" s="130"/>
      <c r="AG51" s="130"/>
      <c r="AH51" s="130"/>
      <c r="AI51" s="132"/>
      <c r="AJ51" s="132"/>
      <c r="AK51" s="132"/>
      <c r="AL51" s="132"/>
      <c r="AM51" s="132"/>
      <c r="AN51" s="132"/>
      <c r="AO51" s="132"/>
      <c r="AP51" s="132"/>
      <c r="AQ51" s="132"/>
      <c r="AR51" s="132"/>
      <c r="AS51" s="132"/>
      <c r="AT51" s="132"/>
      <c r="AU51" s="132"/>
      <c r="AV51" s="132"/>
      <c r="AW51" s="132"/>
      <c r="AX51" s="132"/>
      <c r="AY51" s="132"/>
      <c r="AZ51" s="134"/>
      <c r="BA51" s="133"/>
      <c r="BB51" s="132"/>
      <c r="BC51" s="132"/>
      <c r="BD51" s="132"/>
      <c r="BE51" s="134"/>
    </row>
    <row r="52" spans="1:57">
      <c r="A52" s="132"/>
      <c r="B52" s="132"/>
      <c r="C52" s="132"/>
      <c r="D52" s="132"/>
      <c r="E52" s="132"/>
      <c r="F52" s="132"/>
      <c r="G52" s="132"/>
      <c r="H52" s="132"/>
      <c r="I52" s="132"/>
      <c r="J52" s="132"/>
      <c r="K52" s="132"/>
      <c r="L52" s="132"/>
      <c r="M52" s="132"/>
      <c r="N52" s="132"/>
      <c r="O52" s="132"/>
      <c r="P52" s="132"/>
      <c r="Q52" s="132"/>
      <c r="R52" s="132"/>
      <c r="S52" s="132"/>
      <c r="T52" s="132"/>
      <c r="U52" s="132"/>
      <c r="V52" s="132"/>
      <c r="W52" s="132"/>
      <c r="X52" s="133"/>
      <c r="Y52" s="133"/>
      <c r="Z52" s="132"/>
      <c r="AA52" s="132"/>
      <c r="AB52" s="132"/>
      <c r="AC52" s="132"/>
      <c r="AD52" s="132"/>
      <c r="AE52" s="132"/>
      <c r="AF52" s="130"/>
      <c r="AG52" s="130"/>
      <c r="AH52" s="130"/>
      <c r="AI52" s="132"/>
      <c r="AJ52" s="132"/>
      <c r="AK52" s="132"/>
      <c r="AL52" s="132"/>
      <c r="AM52" s="132"/>
      <c r="AN52" s="132"/>
      <c r="AO52" s="132"/>
      <c r="AP52" s="132"/>
      <c r="AQ52" s="132"/>
      <c r="AR52" s="132"/>
      <c r="AS52" s="132"/>
      <c r="AT52" s="132"/>
      <c r="AU52" s="132"/>
      <c r="AV52" s="132"/>
      <c r="AW52" s="132"/>
      <c r="AX52" s="132"/>
      <c r="AY52" s="132"/>
      <c r="AZ52" s="134"/>
      <c r="BA52" s="133"/>
      <c r="BB52" s="132"/>
      <c r="BC52" s="132"/>
      <c r="BD52" s="132"/>
      <c r="BE52" s="134"/>
    </row>
    <row r="53" spans="1:57">
      <c r="A53" s="132"/>
      <c r="B53" s="132"/>
      <c r="C53" s="132"/>
      <c r="D53" s="132"/>
      <c r="E53" s="132"/>
      <c r="F53" s="132"/>
      <c r="G53" s="132"/>
      <c r="H53" s="132"/>
      <c r="I53" s="132"/>
      <c r="J53" s="132"/>
      <c r="K53" s="132"/>
      <c r="L53" s="132"/>
      <c r="M53" s="132"/>
      <c r="N53" s="132"/>
      <c r="O53" s="132"/>
      <c r="P53" s="132"/>
      <c r="Q53" s="132"/>
      <c r="R53" s="132"/>
      <c r="S53" s="132"/>
      <c r="T53" s="132"/>
      <c r="U53" s="132"/>
      <c r="V53" s="132"/>
      <c r="W53" s="132"/>
      <c r="X53" s="133"/>
      <c r="Y53" s="133"/>
      <c r="Z53" s="132"/>
      <c r="AA53" s="132"/>
      <c r="AB53" s="132"/>
      <c r="AC53" s="132"/>
      <c r="AD53" s="132"/>
      <c r="AE53" s="132"/>
      <c r="AF53" s="130"/>
      <c r="AG53" s="130"/>
      <c r="AH53" s="130"/>
      <c r="AI53" s="132"/>
      <c r="AJ53" s="132"/>
      <c r="AK53" s="132"/>
      <c r="AL53" s="132"/>
      <c r="AM53" s="132"/>
      <c r="AN53" s="132"/>
      <c r="AO53" s="132"/>
      <c r="AP53" s="132"/>
      <c r="AQ53" s="132"/>
      <c r="AR53" s="132"/>
      <c r="AS53" s="132"/>
      <c r="AT53" s="132"/>
      <c r="AU53" s="132"/>
      <c r="AV53" s="132"/>
      <c r="AW53" s="132"/>
      <c r="AX53" s="132"/>
      <c r="AY53" s="132"/>
      <c r="AZ53" s="134"/>
      <c r="BA53" s="133"/>
      <c r="BB53" s="132"/>
      <c r="BC53" s="132"/>
      <c r="BD53" s="132"/>
      <c r="BE53" s="134"/>
    </row>
    <row r="54" spans="1:57">
      <c r="A54" s="132"/>
      <c r="B54" s="132"/>
      <c r="C54" s="132"/>
      <c r="D54" s="132"/>
      <c r="E54" s="132"/>
      <c r="F54" s="132"/>
      <c r="G54" s="132"/>
      <c r="H54" s="132"/>
      <c r="I54" s="132"/>
      <c r="J54" s="132"/>
      <c r="K54" s="132"/>
      <c r="L54" s="132"/>
      <c r="M54" s="132"/>
      <c r="N54" s="132"/>
      <c r="O54" s="132"/>
      <c r="P54" s="132"/>
      <c r="Q54" s="132"/>
      <c r="R54" s="132"/>
      <c r="S54" s="132"/>
      <c r="T54" s="132"/>
      <c r="U54" s="132"/>
      <c r="V54" s="132"/>
      <c r="W54" s="132"/>
      <c r="X54" s="133"/>
      <c r="Y54" s="133"/>
      <c r="Z54" s="132"/>
      <c r="AA54" s="132"/>
      <c r="AB54" s="132"/>
      <c r="AC54" s="132"/>
      <c r="AD54" s="132"/>
      <c r="AE54" s="132"/>
      <c r="AF54" s="130"/>
      <c r="AG54" s="130"/>
      <c r="AH54" s="130"/>
      <c r="AI54" s="132"/>
      <c r="AJ54" s="132"/>
      <c r="AK54" s="132"/>
      <c r="AL54" s="132"/>
      <c r="AM54" s="132"/>
      <c r="AN54" s="132"/>
      <c r="AO54" s="132"/>
      <c r="AP54" s="132"/>
      <c r="AQ54" s="132"/>
      <c r="AR54" s="132"/>
      <c r="AS54" s="132"/>
      <c r="AT54" s="132"/>
      <c r="AU54" s="132"/>
      <c r="AV54" s="132"/>
      <c r="AW54" s="132"/>
      <c r="AX54" s="132"/>
      <c r="AY54" s="132"/>
      <c r="AZ54" s="134"/>
      <c r="BA54" s="133"/>
      <c r="BB54" s="132"/>
      <c r="BC54" s="132"/>
      <c r="BD54" s="132"/>
      <c r="BE54" s="134"/>
    </row>
    <row r="55" spans="1:57">
      <c r="A55" s="132"/>
      <c r="B55" s="132"/>
      <c r="C55" s="132"/>
      <c r="D55" s="132"/>
      <c r="E55" s="132"/>
      <c r="F55" s="132"/>
      <c r="G55" s="132"/>
      <c r="H55" s="132"/>
      <c r="I55" s="132"/>
      <c r="J55" s="132"/>
      <c r="K55" s="132"/>
      <c r="L55" s="132"/>
      <c r="M55" s="132"/>
      <c r="N55" s="132"/>
      <c r="O55" s="132"/>
      <c r="P55" s="132"/>
      <c r="Q55" s="132"/>
      <c r="R55" s="132"/>
      <c r="S55" s="132"/>
      <c r="T55" s="132"/>
      <c r="U55" s="132"/>
      <c r="V55" s="132"/>
      <c r="W55" s="132"/>
      <c r="X55" s="133"/>
      <c r="Y55" s="133"/>
      <c r="Z55" s="132"/>
      <c r="AA55" s="132"/>
      <c r="AB55" s="132"/>
      <c r="AC55" s="132"/>
      <c r="AD55" s="132"/>
      <c r="AE55" s="132"/>
      <c r="AF55" s="130"/>
      <c r="AG55" s="130"/>
      <c r="AH55" s="130"/>
      <c r="AI55" s="132"/>
      <c r="AJ55" s="132"/>
      <c r="AK55" s="132"/>
      <c r="AL55" s="132"/>
      <c r="AM55" s="132"/>
      <c r="AN55" s="132"/>
      <c r="AO55" s="132"/>
      <c r="AP55" s="132"/>
      <c r="AQ55" s="132"/>
      <c r="AR55" s="132"/>
      <c r="AS55" s="132"/>
      <c r="AT55" s="132"/>
      <c r="AU55" s="132"/>
      <c r="AV55" s="132"/>
      <c r="AW55" s="132"/>
      <c r="AX55" s="132"/>
      <c r="AY55" s="132"/>
      <c r="AZ55" s="134"/>
      <c r="BA55" s="133"/>
      <c r="BB55" s="132"/>
      <c r="BC55" s="132"/>
      <c r="BD55" s="132"/>
      <c r="BE55" s="134"/>
    </row>
    <row r="56" spans="1:57">
      <c r="A56" s="132"/>
      <c r="B56" s="132"/>
      <c r="C56" s="132"/>
      <c r="D56" s="132"/>
      <c r="E56" s="132"/>
      <c r="F56" s="132"/>
      <c r="G56" s="132"/>
      <c r="H56" s="132"/>
      <c r="I56" s="132"/>
      <c r="J56" s="132"/>
      <c r="K56" s="132"/>
      <c r="L56" s="132"/>
      <c r="M56" s="132"/>
      <c r="N56" s="132"/>
      <c r="O56" s="132"/>
      <c r="P56" s="132"/>
      <c r="Q56" s="132"/>
      <c r="R56" s="132"/>
      <c r="S56" s="132"/>
      <c r="T56" s="132"/>
      <c r="U56" s="132"/>
      <c r="V56" s="132"/>
      <c r="W56" s="132"/>
      <c r="X56" s="133"/>
      <c r="Y56" s="133"/>
      <c r="Z56" s="132"/>
      <c r="AA56" s="132"/>
      <c r="AB56" s="132"/>
      <c r="AC56" s="132"/>
      <c r="AD56" s="132"/>
      <c r="AE56" s="132"/>
      <c r="AF56" s="130"/>
      <c r="AG56" s="130"/>
      <c r="AH56" s="130"/>
      <c r="AI56" s="132"/>
      <c r="AJ56" s="132"/>
      <c r="AK56" s="132"/>
      <c r="AL56" s="132"/>
      <c r="AM56" s="132"/>
      <c r="AN56" s="132"/>
      <c r="AO56" s="132"/>
      <c r="AP56" s="132"/>
      <c r="AQ56" s="132"/>
      <c r="AR56" s="132"/>
      <c r="AS56" s="132"/>
      <c r="AT56" s="132"/>
      <c r="AU56" s="132"/>
      <c r="AV56" s="132"/>
      <c r="AW56" s="132"/>
      <c r="AX56" s="132"/>
      <c r="AY56" s="132"/>
      <c r="AZ56" s="134"/>
      <c r="BA56" s="133"/>
      <c r="BB56" s="132"/>
      <c r="BC56" s="132"/>
      <c r="BD56" s="132"/>
      <c r="BE56" s="134"/>
    </row>
    <row r="57" spans="1:57">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3"/>
      <c r="Y57" s="133"/>
      <c r="Z57" s="132"/>
      <c r="AA57" s="132"/>
      <c r="AB57" s="132"/>
      <c r="AC57" s="132"/>
      <c r="AD57" s="132"/>
      <c r="AE57" s="132"/>
      <c r="AF57" s="130"/>
      <c r="AG57" s="130"/>
      <c r="AH57" s="130"/>
      <c r="AI57" s="132"/>
      <c r="AJ57" s="132"/>
      <c r="AK57" s="132"/>
      <c r="AL57" s="132"/>
      <c r="AM57" s="132"/>
      <c r="AN57" s="132"/>
      <c r="AO57" s="132"/>
      <c r="AP57" s="132"/>
      <c r="AQ57" s="132"/>
      <c r="AR57" s="132"/>
      <c r="AS57" s="132"/>
      <c r="AT57" s="132"/>
      <c r="AU57" s="132"/>
      <c r="AV57" s="132"/>
      <c r="AW57" s="132"/>
      <c r="AX57" s="132"/>
      <c r="AY57" s="132"/>
      <c r="AZ57" s="134"/>
      <c r="BA57" s="133"/>
      <c r="BB57" s="132"/>
      <c r="BC57" s="132"/>
      <c r="BD57" s="132"/>
      <c r="BE57" s="134"/>
    </row>
    <row r="58" spans="1:57">
      <c r="A58" s="132"/>
      <c r="B58" s="132"/>
      <c r="C58" s="132"/>
      <c r="D58" s="132"/>
      <c r="E58" s="132"/>
      <c r="F58" s="132"/>
      <c r="G58" s="132"/>
      <c r="H58" s="132"/>
      <c r="I58" s="132"/>
      <c r="J58" s="132"/>
      <c r="K58" s="132"/>
      <c r="L58" s="132"/>
      <c r="M58" s="132"/>
      <c r="N58" s="132"/>
      <c r="O58" s="132"/>
      <c r="P58" s="132"/>
      <c r="Q58" s="132"/>
      <c r="R58" s="132"/>
      <c r="S58" s="132"/>
      <c r="T58" s="132"/>
      <c r="U58" s="132"/>
      <c r="V58" s="132"/>
      <c r="W58" s="132"/>
      <c r="X58" s="133"/>
      <c r="Y58" s="133"/>
      <c r="Z58" s="132"/>
      <c r="AA58" s="132"/>
      <c r="AB58" s="132"/>
      <c r="AC58" s="132"/>
      <c r="AD58" s="132"/>
      <c r="AE58" s="132"/>
      <c r="AF58" s="130"/>
      <c r="AG58" s="130"/>
      <c r="AH58" s="130"/>
      <c r="AI58" s="132"/>
      <c r="AJ58" s="132"/>
      <c r="AK58" s="132"/>
      <c r="AL58" s="132"/>
      <c r="AM58" s="132"/>
      <c r="AN58" s="132"/>
      <c r="AO58" s="132"/>
      <c r="AP58" s="132"/>
      <c r="AQ58" s="132"/>
      <c r="AR58" s="132"/>
      <c r="AS58" s="132"/>
      <c r="AT58" s="132"/>
      <c r="AU58" s="132"/>
      <c r="AV58" s="132"/>
      <c r="AW58" s="132"/>
      <c r="AX58" s="132"/>
      <c r="AY58" s="132"/>
      <c r="AZ58" s="134"/>
      <c r="BA58" s="133"/>
      <c r="BB58" s="132"/>
      <c r="BC58" s="132"/>
      <c r="BD58" s="132"/>
      <c r="BE58" s="134"/>
    </row>
    <row r="59" spans="1:57">
      <c r="A59" s="132"/>
      <c r="B59" s="132"/>
      <c r="C59" s="132"/>
      <c r="D59" s="132"/>
      <c r="E59" s="132"/>
      <c r="F59" s="132"/>
      <c r="G59" s="132"/>
      <c r="H59" s="132"/>
      <c r="I59" s="132"/>
      <c r="J59" s="132"/>
      <c r="K59" s="132"/>
      <c r="L59" s="132"/>
      <c r="M59" s="132"/>
      <c r="N59" s="132"/>
      <c r="O59" s="132"/>
      <c r="P59" s="132"/>
      <c r="Q59" s="132"/>
      <c r="R59" s="132"/>
      <c r="S59" s="132"/>
      <c r="T59" s="132"/>
      <c r="U59" s="132"/>
      <c r="V59" s="132"/>
      <c r="W59" s="132"/>
      <c r="X59" s="133"/>
      <c r="Y59" s="133"/>
      <c r="Z59" s="132"/>
      <c r="AA59" s="132"/>
      <c r="AB59" s="132"/>
      <c r="AC59" s="132"/>
      <c r="AD59" s="132"/>
      <c r="AE59" s="132"/>
      <c r="AF59" s="130"/>
      <c r="AG59" s="130"/>
      <c r="AH59" s="130"/>
      <c r="AI59" s="132"/>
      <c r="AJ59" s="132"/>
      <c r="AK59" s="132"/>
      <c r="AL59" s="132"/>
      <c r="AM59" s="132"/>
      <c r="AN59" s="132"/>
      <c r="AO59" s="132"/>
      <c r="AP59" s="132"/>
      <c r="AQ59" s="132"/>
      <c r="AR59" s="132"/>
      <c r="AS59" s="132"/>
      <c r="AT59" s="132"/>
      <c r="AU59" s="132"/>
      <c r="AV59" s="132"/>
      <c r="AW59" s="132"/>
      <c r="AX59" s="132"/>
      <c r="AY59" s="132"/>
      <c r="AZ59" s="134"/>
      <c r="BA59" s="133"/>
      <c r="BB59" s="132"/>
      <c r="BC59" s="132"/>
      <c r="BD59" s="132"/>
      <c r="BE59" s="134"/>
    </row>
    <row r="60" spans="1:57">
      <c r="A60" s="132"/>
      <c r="B60" s="132"/>
      <c r="C60" s="132"/>
      <c r="D60" s="132"/>
      <c r="E60" s="132"/>
      <c r="F60" s="132"/>
      <c r="G60" s="132"/>
      <c r="H60" s="132"/>
      <c r="I60" s="132"/>
      <c r="J60" s="132"/>
      <c r="K60" s="132"/>
      <c r="L60" s="132"/>
      <c r="M60" s="132"/>
      <c r="N60" s="132"/>
      <c r="O60" s="132"/>
      <c r="P60" s="132"/>
      <c r="Q60" s="132"/>
      <c r="R60" s="132"/>
      <c r="S60" s="132"/>
      <c r="T60" s="132"/>
      <c r="U60" s="132"/>
      <c r="V60" s="132"/>
      <c r="W60" s="132"/>
      <c r="X60" s="133"/>
      <c r="Y60" s="133"/>
      <c r="Z60" s="132"/>
      <c r="AA60" s="132"/>
      <c r="AB60" s="132"/>
      <c r="AC60" s="132"/>
      <c r="AD60" s="132"/>
      <c r="AE60" s="132"/>
      <c r="AF60" s="130"/>
      <c r="AG60" s="130"/>
      <c r="AH60" s="130"/>
      <c r="AI60" s="132"/>
      <c r="AJ60" s="132"/>
      <c r="AK60" s="132"/>
      <c r="AL60" s="132"/>
      <c r="AM60" s="132"/>
      <c r="AN60" s="132"/>
      <c r="AO60" s="132"/>
      <c r="AP60" s="132"/>
      <c r="AQ60" s="132"/>
      <c r="AR60" s="132"/>
      <c r="AS60" s="132"/>
      <c r="AT60" s="132"/>
      <c r="AU60" s="132"/>
      <c r="AV60" s="132"/>
      <c r="AW60" s="132"/>
      <c r="AX60" s="132"/>
      <c r="AY60" s="132"/>
      <c r="AZ60" s="134"/>
      <c r="BA60" s="133"/>
      <c r="BB60" s="132"/>
      <c r="BC60" s="132"/>
      <c r="BD60" s="132"/>
      <c r="BE60" s="134"/>
    </row>
    <row r="61" spans="1:57">
      <c r="A61" s="132"/>
      <c r="B61" s="132"/>
      <c r="C61" s="132"/>
      <c r="D61" s="132"/>
      <c r="E61" s="132"/>
      <c r="F61" s="132"/>
      <c r="G61" s="132"/>
      <c r="H61" s="132"/>
      <c r="I61" s="132"/>
      <c r="J61" s="132"/>
      <c r="K61" s="132"/>
      <c r="L61" s="132"/>
      <c r="M61" s="132"/>
      <c r="N61" s="132"/>
      <c r="O61" s="132"/>
      <c r="P61" s="132"/>
      <c r="Q61" s="132"/>
      <c r="R61" s="132"/>
      <c r="S61" s="132"/>
      <c r="T61" s="132"/>
      <c r="U61" s="132"/>
      <c r="V61" s="132"/>
      <c r="W61" s="132"/>
      <c r="X61" s="133"/>
      <c r="Y61" s="133"/>
      <c r="Z61" s="132"/>
      <c r="AA61" s="132"/>
      <c r="AB61" s="132"/>
      <c r="AC61" s="132"/>
      <c r="AD61" s="132"/>
      <c r="AE61" s="132"/>
      <c r="AF61" s="130"/>
      <c r="AG61" s="130"/>
      <c r="AH61" s="130"/>
      <c r="AI61" s="132"/>
      <c r="AJ61" s="132"/>
      <c r="AK61" s="132"/>
      <c r="AL61" s="132"/>
      <c r="AM61" s="132"/>
      <c r="AN61" s="132"/>
      <c r="AO61" s="132"/>
      <c r="AP61" s="132"/>
      <c r="AQ61" s="132"/>
      <c r="AR61" s="132"/>
      <c r="AS61" s="132"/>
      <c r="AT61" s="132"/>
      <c r="AU61" s="132"/>
      <c r="AV61" s="132"/>
      <c r="AW61" s="132"/>
      <c r="AX61" s="132"/>
      <c r="AY61" s="132"/>
      <c r="AZ61" s="134"/>
      <c r="BA61" s="133"/>
      <c r="BB61" s="132"/>
      <c r="BC61" s="132"/>
      <c r="BD61" s="132"/>
      <c r="BE61" s="134"/>
    </row>
    <row r="62" spans="1:57">
      <c r="A62" s="132"/>
      <c r="B62" s="132"/>
      <c r="C62" s="132"/>
      <c r="D62" s="132"/>
      <c r="E62" s="132"/>
      <c r="F62" s="132"/>
      <c r="G62" s="132"/>
      <c r="H62" s="132"/>
      <c r="I62" s="132"/>
      <c r="J62" s="132"/>
      <c r="K62" s="132"/>
      <c r="L62" s="132"/>
      <c r="M62" s="132"/>
      <c r="N62" s="132"/>
      <c r="O62" s="132"/>
      <c r="P62" s="132"/>
      <c r="Q62" s="132"/>
      <c r="R62" s="132"/>
      <c r="S62" s="132"/>
      <c r="T62" s="132"/>
      <c r="U62" s="132"/>
      <c r="V62" s="132"/>
      <c r="W62" s="132"/>
      <c r="X62" s="133"/>
      <c r="Y62" s="133"/>
      <c r="Z62" s="132"/>
      <c r="AA62" s="132"/>
      <c r="AB62" s="132"/>
      <c r="AC62" s="132"/>
      <c r="AD62" s="132"/>
      <c r="AE62" s="132"/>
      <c r="AF62" s="130"/>
      <c r="AG62" s="130"/>
      <c r="AH62" s="130"/>
      <c r="AI62" s="132"/>
      <c r="AJ62" s="132"/>
      <c r="AK62" s="132"/>
      <c r="AL62" s="132"/>
      <c r="AM62" s="132"/>
      <c r="AN62" s="132"/>
      <c r="AO62" s="132"/>
      <c r="AP62" s="132"/>
      <c r="AQ62" s="132"/>
      <c r="AR62" s="132"/>
      <c r="AS62" s="132"/>
      <c r="AT62" s="132"/>
      <c r="AU62" s="132"/>
      <c r="AV62" s="132"/>
      <c r="AW62" s="132"/>
      <c r="AX62" s="132"/>
      <c r="AY62" s="132"/>
      <c r="AZ62" s="134"/>
      <c r="BA62" s="133"/>
      <c r="BB62" s="132"/>
      <c r="BC62" s="132"/>
      <c r="BD62" s="132"/>
      <c r="BE62" s="134"/>
    </row>
    <row r="63" spans="1:57">
      <c r="A63" s="132"/>
      <c r="B63" s="132"/>
      <c r="C63" s="132"/>
      <c r="D63" s="132"/>
      <c r="E63" s="132"/>
      <c r="F63" s="132"/>
      <c r="G63" s="132"/>
      <c r="H63" s="132"/>
      <c r="I63" s="132"/>
      <c r="J63" s="132"/>
      <c r="K63" s="132"/>
      <c r="L63" s="132"/>
      <c r="M63" s="132"/>
      <c r="N63" s="132"/>
      <c r="O63" s="132"/>
      <c r="P63" s="132"/>
      <c r="Q63" s="132"/>
      <c r="R63" s="132"/>
      <c r="S63" s="132"/>
      <c r="T63" s="132"/>
      <c r="U63" s="132"/>
      <c r="V63" s="132"/>
      <c r="W63" s="132"/>
      <c r="X63" s="133"/>
      <c r="Y63" s="133"/>
      <c r="Z63" s="132"/>
      <c r="AA63" s="132"/>
      <c r="AB63" s="132"/>
      <c r="AC63" s="132"/>
      <c r="AD63" s="132"/>
      <c r="AE63" s="132"/>
      <c r="AF63" s="130"/>
      <c r="AG63" s="130"/>
      <c r="AH63" s="130"/>
      <c r="AI63" s="132"/>
      <c r="AJ63" s="132"/>
      <c r="AK63" s="132"/>
      <c r="AL63" s="132"/>
      <c r="AM63" s="132"/>
      <c r="AN63" s="132"/>
      <c r="AO63" s="132"/>
      <c r="AP63" s="132"/>
      <c r="AQ63" s="132"/>
      <c r="AR63" s="132"/>
      <c r="AS63" s="132"/>
      <c r="AT63" s="132"/>
      <c r="AU63" s="132"/>
      <c r="AV63" s="132"/>
      <c r="AW63" s="132"/>
      <c r="AX63" s="132"/>
      <c r="AY63" s="132"/>
      <c r="AZ63" s="134"/>
      <c r="BA63" s="133"/>
      <c r="BB63" s="132"/>
      <c r="BC63" s="132"/>
      <c r="BD63" s="132"/>
      <c r="BE63" s="134"/>
    </row>
    <row r="64" spans="1:57">
      <c r="A64" s="132"/>
      <c r="B64" s="132"/>
      <c r="C64" s="132"/>
      <c r="D64" s="132"/>
      <c r="E64" s="132"/>
      <c r="F64" s="132"/>
      <c r="G64" s="132"/>
      <c r="H64" s="132"/>
      <c r="I64" s="132"/>
      <c r="J64" s="132"/>
      <c r="K64" s="132"/>
      <c r="L64" s="132"/>
      <c r="M64" s="132"/>
      <c r="N64" s="132"/>
      <c r="O64" s="132"/>
      <c r="P64" s="132"/>
      <c r="Q64" s="132"/>
      <c r="R64" s="132"/>
      <c r="S64" s="132"/>
      <c r="T64" s="132"/>
      <c r="U64" s="132"/>
      <c r="V64" s="132"/>
      <c r="W64" s="132"/>
      <c r="X64" s="133"/>
      <c r="Y64" s="133"/>
      <c r="Z64" s="132"/>
      <c r="AA64" s="132"/>
      <c r="AB64" s="132"/>
      <c r="AC64" s="132"/>
      <c r="AD64" s="132"/>
      <c r="AE64" s="132"/>
      <c r="AF64" s="130"/>
      <c r="AG64" s="130"/>
      <c r="AH64" s="130"/>
      <c r="AI64" s="132"/>
      <c r="AJ64" s="132"/>
      <c r="AK64" s="132"/>
      <c r="AL64" s="132"/>
      <c r="AM64" s="132"/>
      <c r="AN64" s="132"/>
      <c r="AO64" s="132"/>
      <c r="AP64" s="132"/>
      <c r="AQ64" s="132"/>
      <c r="AR64" s="132"/>
      <c r="AS64" s="132"/>
      <c r="AT64" s="132"/>
      <c r="AU64" s="132"/>
      <c r="AV64" s="132"/>
      <c r="AW64" s="132"/>
      <c r="AX64" s="132"/>
      <c r="AY64" s="132"/>
      <c r="AZ64" s="134"/>
      <c r="BA64" s="133"/>
      <c r="BB64" s="132"/>
      <c r="BC64" s="132"/>
      <c r="BD64" s="132"/>
      <c r="BE64" s="134"/>
    </row>
    <row r="65" spans="1:57">
      <c r="A65" s="132"/>
      <c r="B65" s="132"/>
      <c r="C65" s="132"/>
      <c r="D65" s="132"/>
      <c r="E65" s="132"/>
      <c r="F65" s="132"/>
      <c r="G65" s="132"/>
      <c r="H65" s="132"/>
      <c r="I65" s="132"/>
      <c r="J65" s="132"/>
      <c r="K65" s="132"/>
      <c r="L65" s="132"/>
      <c r="M65" s="132"/>
      <c r="N65" s="132"/>
      <c r="O65" s="132"/>
      <c r="P65" s="132"/>
      <c r="Q65" s="132"/>
      <c r="R65" s="132"/>
      <c r="S65" s="132"/>
      <c r="T65" s="132"/>
      <c r="U65" s="132"/>
      <c r="V65" s="132"/>
      <c r="W65" s="132"/>
      <c r="X65" s="133"/>
      <c r="Y65" s="133"/>
      <c r="Z65" s="132"/>
      <c r="AA65" s="132"/>
      <c r="AB65" s="132"/>
      <c r="AC65" s="132"/>
      <c r="AD65" s="132"/>
      <c r="AE65" s="132"/>
      <c r="AF65" s="130"/>
      <c r="AG65" s="130"/>
      <c r="AH65" s="130"/>
      <c r="AI65" s="132"/>
      <c r="AJ65" s="132"/>
      <c r="AK65" s="132"/>
      <c r="AL65" s="132"/>
      <c r="AM65" s="132"/>
      <c r="AN65" s="132"/>
      <c r="AO65" s="132"/>
      <c r="AP65" s="132"/>
      <c r="AQ65" s="132"/>
      <c r="AR65" s="132"/>
      <c r="AS65" s="132"/>
      <c r="AT65" s="132"/>
      <c r="AU65" s="132"/>
      <c r="AV65" s="132"/>
      <c r="AW65" s="132"/>
      <c r="AX65" s="132"/>
      <c r="AY65" s="132"/>
      <c r="AZ65" s="134"/>
      <c r="BA65" s="133"/>
      <c r="BB65" s="132"/>
      <c r="BC65" s="132"/>
      <c r="BD65" s="132"/>
      <c r="BE65" s="134"/>
    </row>
    <row r="66" spans="1:57">
      <c r="A66" s="132"/>
      <c r="B66" s="132"/>
      <c r="C66" s="132"/>
      <c r="D66" s="132"/>
      <c r="E66" s="132"/>
      <c r="F66" s="132"/>
      <c r="G66" s="132"/>
      <c r="H66" s="132"/>
      <c r="I66" s="132"/>
      <c r="J66" s="132"/>
      <c r="K66" s="132"/>
      <c r="L66" s="132"/>
      <c r="M66" s="132"/>
      <c r="N66" s="132"/>
      <c r="O66" s="132"/>
      <c r="P66" s="132"/>
      <c r="Q66" s="132"/>
      <c r="R66" s="132"/>
      <c r="S66" s="132"/>
      <c r="T66" s="132"/>
      <c r="U66" s="132"/>
      <c r="V66" s="132"/>
      <c r="W66" s="132"/>
      <c r="X66" s="133"/>
      <c r="Y66" s="133"/>
      <c r="Z66" s="132"/>
      <c r="AA66" s="132"/>
      <c r="AB66" s="132"/>
      <c r="AC66" s="132"/>
      <c r="AD66" s="132"/>
      <c r="AE66" s="132"/>
      <c r="AF66" s="130"/>
      <c r="AG66" s="130"/>
      <c r="AH66" s="130"/>
      <c r="AI66" s="132"/>
      <c r="AJ66" s="132"/>
      <c r="AK66" s="132"/>
      <c r="AL66" s="132"/>
      <c r="AM66" s="132"/>
      <c r="AN66" s="132"/>
      <c r="AO66" s="132"/>
      <c r="AP66" s="132"/>
      <c r="AQ66" s="132"/>
      <c r="AR66" s="132"/>
      <c r="AS66" s="132"/>
      <c r="AT66" s="132"/>
      <c r="AU66" s="132"/>
      <c r="AV66" s="132"/>
      <c r="AW66" s="132"/>
      <c r="AX66" s="132"/>
      <c r="AY66" s="132"/>
      <c r="AZ66" s="134"/>
      <c r="BA66" s="133"/>
      <c r="BB66" s="132"/>
      <c r="BC66" s="132"/>
      <c r="BD66" s="132"/>
      <c r="BE66" s="134"/>
    </row>
    <row r="67" spans="1:57">
      <c r="A67" s="132"/>
      <c r="B67" s="132"/>
      <c r="C67" s="132"/>
      <c r="D67" s="132"/>
      <c r="E67" s="132"/>
      <c r="F67" s="132"/>
      <c r="G67" s="132"/>
      <c r="H67" s="132"/>
      <c r="I67" s="132"/>
      <c r="J67" s="132"/>
      <c r="K67" s="132"/>
      <c r="L67" s="132"/>
      <c r="M67" s="132"/>
      <c r="N67" s="132"/>
      <c r="O67" s="132"/>
      <c r="P67" s="132"/>
      <c r="Q67" s="132"/>
      <c r="R67" s="132"/>
      <c r="S67" s="132"/>
      <c r="T67" s="132"/>
      <c r="U67" s="132"/>
      <c r="V67" s="132"/>
      <c r="W67" s="132"/>
      <c r="X67" s="133"/>
      <c r="Y67" s="133"/>
      <c r="Z67" s="132"/>
      <c r="AA67" s="132"/>
      <c r="AB67" s="132"/>
      <c r="AC67" s="132"/>
      <c r="AD67" s="132"/>
      <c r="AE67" s="132"/>
      <c r="AF67" s="130"/>
      <c r="AG67" s="130"/>
      <c r="AH67" s="130"/>
      <c r="AI67" s="132"/>
      <c r="AJ67" s="132"/>
      <c r="AK67" s="132"/>
      <c r="AL67" s="132"/>
      <c r="AM67" s="132"/>
      <c r="AN67" s="132"/>
      <c r="AO67" s="132"/>
      <c r="AP67" s="132"/>
      <c r="AQ67" s="132"/>
      <c r="AR67" s="132"/>
      <c r="AS67" s="132"/>
      <c r="AT67" s="132"/>
      <c r="AU67" s="132"/>
      <c r="AV67" s="132"/>
      <c r="AW67" s="132"/>
      <c r="AX67" s="132"/>
      <c r="AY67" s="132"/>
      <c r="AZ67" s="134"/>
      <c r="BA67" s="133"/>
      <c r="BB67" s="132"/>
      <c r="BC67" s="132"/>
      <c r="BD67" s="132"/>
      <c r="BE67" s="134"/>
    </row>
    <row r="68" spans="1:57">
      <c r="A68" s="132"/>
      <c r="B68" s="132"/>
      <c r="C68" s="132"/>
      <c r="D68" s="132"/>
      <c r="E68" s="132"/>
      <c r="F68" s="132"/>
      <c r="G68" s="132"/>
      <c r="H68" s="132"/>
      <c r="I68" s="132"/>
      <c r="J68" s="132"/>
      <c r="K68" s="132"/>
      <c r="L68" s="132"/>
      <c r="M68" s="132"/>
      <c r="N68" s="132"/>
      <c r="O68" s="132"/>
      <c r="P68" s="132"/>
      <c r="Q68" s="132"/>
      <c r="R68" s="132"/>
      <c r="S68" s="132"/>
      <c r="T68" s="132"/>
      <c r="U68" s="132"/>
      <c r="V68" s="132"/>
      <c r="W68" s="132"/>
      <c r="X68" s="133"/>
      <c r="Y68" s="133"/>
      <c r="Z68" s="132"/>
      <c r="AA68" s="132"/>
      <c r="AB68" s="132"/>
      <c r="AC68" s="132"/>
      <c r="AD68" s="132"/>
      <c r="AE68" s="132"/>
      <c r="AF68" s="130"/>
      <c r="AG68" s="130"/>
      <c r="AH68" s="130"/>
      <c r="AI68" s="132"/>
      <c r="AJ68" s="132"/>
      <c r="AK68" s="132"/>
      <c r="AL68" s="132"/>
      <c r="AM68" s="132"/>
      <c r="AN68" s="132"/>
      <c r="AO68" s="132"/>
      <c r="AP68" s="132"/>
      <c r="AQ68" s="132"/>
      <c r="AR68" s="132"/>
      <c r="AS68" s="132"/>
      <c r="AT68" s="132"/>
      <c r="AU68" s="132"/>
      <c r="AV68" s="132"/>
      <c r="AW68" s="132"/>
      <c r="AX68" s="132"/>
      <c r="AY68" s="132"/>
      <c r="AZ68" s="134"/>
      <c r="BA68" s="133"/>
      <c r="BB68" s="132"/>
      <c r="BC68" s="132"/>
      <c r="BD68" s="132"/>
      <c r="BE68" s="134"/>
    </row>
    <row r="69" spans="1:57">
      <c r="A69" s="132"/>
      <c r="B69" s="132"/>
      <c r="C69" s="132"/>
      <c r="D69" s="132"/>
      <c r="E69" s="132"/>
      <c r="F69" s="132"/>
      <c r="G69" s="132"/>
      <c r="H69" s="132"/>
      <c r="I69" s="132"/>
      <c r="J69" s="132"/>
      <c r="K69" s="132"/>
      <c r="L69" s="132"/>
      <c r="M69" s="132"/>
      <c r="N69" s="132"/>
      <c r="O69" s="132"/>
      <c r="P69" s="132"/>
      <c r="Q69" s="132"/>
      <c r="R69" s="132"/>
      <c r="S69" s="132"/>
      <c r="T69" s="132"/>
      <c r="U69" s="132"/>
      <c r="V69" s="132"/>
      <c r="W69" s="132"/>
      <c r="X69" s="133"/>
      <c r="Y69" s="133"/>
      <c r="Z69" s="132"/>
      <c r="AA69" s="132"/>
      <c r="AB69" s="132"/>
      <c r="AC69" s="132"/>
      <c r="AD69" s="132"/>
      <c r="AE69" s="132"/>
      <c r="AF69" s="130"/>
      <c r="AG69" s="130"/>
      <c r="AH69" s="130"/>
      <c r="AI69" s="132"/>
      <c r="AJ69" s="132"/>
      <c r="AK69" s="132"/>
      <c r="AL69" s="132"/>
      <c r="AM69" s="132"/>
      <c r="AN69" s="132"/>
      <c r="AO69" s="132"/>
      <c r="AP69" s="132"/>
      <c r="AQ69" s="132"/>
      <c r="AR69" s="132"/>
      <c r="AS69" s="132"/>
      <c r="AT69" s="132"/>
      <c r="AU69" s="132"/>
      <c r="AV69" s="132"/>
      <c r="AW69" s="132"/>
      <c r="AX69" s="132"/>
      <c r="AY69" s="132"/>
      <c r="AZ69" s="134"/>
      <c r="BA69" s="133"/>
      <c r="BB69" s="132"/>
      <c r="BC69" s="132"/>
      <c r="BD69" s="132"/>
      <c r="BE69" s="134"/>
    </row>
    <row r="70" spans="1:57">
      <c r="A70" s="132"/>
      <c r="B70" s="132"/>
      <c r="C70" s="132"/>
      <c r="D70" s="132"/>
      <c r="E70" s="132"/>
      <c r="F70" s="132"/>
      <c r="G70" s="132"/>
      <c r="H70" s="132"/>
      <c r="I70" s="132"/>
      <c r="J70" s="132"/>
      <c r="K70" s="132"/>
      <c r="L70" s="132"/>
      <c r="M70" s="132"/>
      <c r="N70" s="132"/>
      <c r="O70" s="132"/>
      <c r="P70" s="132"/>
      <c r="Q70" s="132"/>
      <c r="R70" s="132"/>
      <c r="S70" s="132"/>
      <c r="T70" s="132"/>
      <c r="U70" s="132"/>
      <c r="V70" s="132"/>
      <c r="W70" s="132"/>
      <c r="X70" s="133"/>
      <c r="Y70" s="133"/>
      <c r="Z70" s="132"/>
      <c r="AA70" s="132"/>
      <c r="AB70" s="132"/>
      <c r="AC70" s="132"/>
      <c r="AD70" s="132"/>
      <c r="AE70" s="132"/>
      <c r="AF70" s="130"/>
      <c r="AG70" s="130"/>
      <c r="AH70" s="130"/>
      <c r="AI70" s="132"/>
      <c r="AJ70" s="132"/>
      <c r="AK70" s="132"/>
      <c r="AL70" s="132"/>
      <c r="AM70" s="132"/>
      <c r="AN70" s="132"/>
      <c r="AO70" s="132"/>
      <c r="AP70" s="132"/>
      <c r="AQ70" s="132"/>
      <c r="AR70" s="132"/>
      <c r="AS70" s="132"/>
      <c r="AT70" s="132"/>
      <c r="AU70" s="132"/>
      <c r="AV70" s="132"/>
      <c r="AW70" s="132"/>
      <c r="AX70" s="132"/>
      <c r="AY70" s="132"/>
      <c r="AZ70" s="134"/>
      <c r="BA70" s="133"/>
      <c r="BB70" s="132"/>
      <c r="BC70" s="132"/>
      <c r="BD70" s="132"/>
      <c r="BE70" s="134"/>
    </row>
    <row r="71" spans="1:57">
      <c r="A71" s="132"/>
      <c r="B71" s="132"/>
      <c r="C71" s="132"/>
      <c r="D71" s="132"/>
      <c r="E71" s="132"/>
      <c r="F71" s="132"/>
      <c r="G71" s="132"/>
      <c r="H71" s="132"/>
      <c r="I71" s="132"/>
      <c r="J71" s="132"/>
      <c r="K71" s="132"/>
      <c r="L71" s="132"/>
      <c r="M71" s="132"/>
      <c r="N71" s="132"/>
      <c r="O71" s="132"/>
      <c r="P71" s="132"/>
      <c r="Q71" s="132"/>
      <c r="R71" s="132"/>
      <c r="S71" s="132"/>
      <c r="T71" s="132"/>
      <c r="U71" s="132"/>
      <c r="V71" s="132"/>
      <c r="W71" s="132"/>
      <c r="X71" s="133"/>
      <c r="Y71" s="133"/>
      <c r="Z71" s="132"/>
      <c r="AA71" s="132"/>
      <c r="AB71" s="132"/>
      <c r="AC71" s="132"/>
      <c r="AD71" s="132"/>
      <c r="AE71" s="132"/>
      <c r="AF71" s="130"/>
      <c r="AG71" s="130"/>
      <c r="AH71" s="130"/>
      <c r="AI71" s="132"/>
      <c r="AJ71" s="132"/>
      <c r="AK71" s="132"/>
      <c r="AL71" s="132"/>
      <c r="AM71" s="132"/>
      <c r="AN71" s="132"/>
      <c r="AO71" s="132"/>
      <c r="AP71" s="132"/>
      <c r="AQ71" s="132"/>
      <c r="AR71" s="132"/>
      <c r="AS71" s="132"/>
      <c r="AT71" s="132"/>
      <c r="AU71" s="132"/>
      <c r="AV71" s="132"/>
      <c r="AW71" s="132"/>
      <c r="AX71" s="132"/>
      <c r="AY71" s="132"/>
      <c r="AZ71" s="134"/>
      <c r="BA71" s="133"/>
      <c r="BB71" s="132"/>
      <c r="BC71" s="132"/>
      <c r="BD71" s="132"/>
      <c r="BE71" s="134"/>
    </row>
    <row r="72" spans="1:57">
      <c r="A72" s="132"/>
      <c r="B72" s="132"/>
      <c r="C72" s="132"/>
      <c r="D72" s="132"/>
      <c r="E72" s="132"/>
      <c r="F72" s="132"/>
      <c r="G72" s="132"/>
      <c r="H72" s="132"/>
      <c r="I72" s="132"/>
      <c r="J72" s="132"/>
      <c r="K72" s="132"/>
      <c r="L72" s="132"/>
      <c r="M72" s="132"/>
      <c r="N72" s="132"/>
      <c r="O72" s="132"/>
      <c r="P72" s="132"/>
      <c r="Q72" s="132"/>
      <c r="R72" s="132"/>
      <c r="S72" s="132"/>
      <c r="T72" s="132"/>
      <c r="U72" s="132"/>
      <c r="V72" s="132"/>
      <c r="W72" s="132"/>
      <c r="X72" s="133"/>
      <c r="Y72" s="133"/>
      <c r="Z72" s="132"/>
      <c r="AA72" s="132"/>
      <c r="AB72" s="132"/>
      <c r="AC72" s="132"/>
      <c r="AD72" s="132"/>
      <c r="AE72" s="132"/>
      <c r="AF72" s="130"/>
      <c r="AG72" s="130"/>
      <c r="AH72" s="130"/>
      <c r="AI72" s="132"/>
      <c r="AJ72" s="132"/>
      <c r="AK72" s="132"/>
      <c r="AL72" s="132"/>
      <c r="AM72" s="132"/>
      <c r="AN72" s="132"/>
      <c r="AO72" s="132"/>
      <c r="AP72" s="132"/>
      <c r="AQ72" s="132"/>
      <c r="AR72" s="132"/>
      <c r="AS72" s="132"/>
      <c r="AT72" s="132"/>
      <c r="AU72" s="132"/>
      <c r="AV72" s="132"/>
      <c r="AW72" s="132"/>
      <c r="AX72" s="132"/>
      <c r="AY72" s="132"/>
      <c r="AZ72" s="134"/>
      <c r="BA72" s="133"/>
      <c r="BB72" s="132"/>
      <c r="BC72" s="132"/>
      <c r="BD72" s="132"/>
      <c r="BE72" s="134"/>
    </row>
    <row r="73" spans="1:57">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3"/>
      <c r="Y73" s="133"/>
      <c r="Z73" s="132"/>
      <c r="AA73" s="132"/>
      <c r="AB73" s="132"/>
      <c r="AC73" s="132"/>
      <c r="AD73" s="132"/>
      <c r="AE73" s="132"/>
      <c r="AF73" s="130"/>
      <c r="AG73" s="130"/>
      <c r="AH73" s="130"/>
      <c r="AI73" s="132"/>
      <c r="AJ73" s="132"/>
      <c r="AK73" s="132"/>
      <c r="AL73" s="132"/>
      <c r="AM73" s="132"/>
      <c r="AN73" s="132"/>
      <c r="AO73" s="132"/>
      <c r="AP73" s="132"/>
      <c r="AQ73" s="132"/>
      <c r="AR73" s="132"/>
      <c r="AS73" s="132"/>
      <c r="AT73" s="132"/>
      <c r="AU73" s="132"/>
      <c r="AV73" s="132"/>
      <c r="AW73" s="132"/>
      <c r="AX73" s="132"/>
      <c r="AY73" s="132"/>
      <c r="AZ73" s="134"/>
      <c r="BA73" s="133"/>
      <c r="BB73" s="132"/>
      <c r="BC73" s="132"/>
      <c r="BD73" s="132"/>
      <c r="BE73" s="134"/>
    </row>
    <row r="74" spans="1:57">
      <c r="A74" s="132"/>
      <c r="B74" s="132"/>
      <c r="C74" s="132"/>
      <c r="D74" s="132"/>
      <c r="E74" s="132"/>
      <c r="F74" s="132"/>
      <c r="G74" s="132"/>
      <c r="H74" s="132"/>
      <c r="I74" s="132"/>
      <c r="J74" s="132"/>
      <c r="K74" s="132"/>
      <c r="L74" s="132"/>
      <c r="M74" s="132"/>
      <c r="N74" s="132"/>
      <c r="O74" s="132"/>
      <c r="P74" s="132"/>
      <c r="Q74" s="132"/>
      <c r="R74" s="132"/>
      <c r="S74" s="132"/>
      <c r="T74" s="132"/>
      <c r="U74" s="132"/>
      <c r="V74" s="132"/>
      <c r="W74" s="132"/>
      <c r="X74" s="133"/>
      <c r="Y74" s="133"/>
      <c r="Z74" s="132"/>
      <c r="AA74" s="132"/>
      <c r="AB74" s="132"/>
      <c r="AC74" s="132"/>
      <c r="AD74" s="132"/>
      <c r="AE74" s="132"/>
      <c r="AF74" s="130"/>
      <c r="AG74" s="130"/>
      <c r="AH74" s="130"/>
      <c r="AI74" s="132"/>
      <c r="AJ74" s="132"/>
      <c r="AK74" s="132"/>
      <c r="AL74" s="132"/>
      <c r="AM74" s="132"/>
      <c r="AN74" s="132"/>
      <c r="AO74" s="132"/>
      <c r="AP74" s="132"/>
      <c r="AQ74" s="132"/>
      <c r="AR74" s="132"/>
      <c r="AS74" s="132"/>
      <c r="AT74" s="132"/>
      <c r="AU74" s="132"/>
      <c r="AV74" s="132"/>
      <c r="AW74" s="132"/>
      <c r="AX74" s="132"/>
      <c r="AY74" s="132"/>
      <c r="AZ74" s="134"/>
      <c r="BA74" s="133"/>
      <c r="BB74" s="132"/>
      <c r="BC74" s="132"/>
      <c r="BD74" s="132"/>
      <c r="BE74" s="134"/>
    </row>
    <row r="75" spans="1:57">
      <c r="A75" s="132"/>
      <c r="B75" s="132"/>
      <c r="C75" s="132"/>
      <c r="D75" s="132"/>
      <c r="E75" s="132"/>
      <c r="F75" s="132"/>
      <c r="G75" s="132"/>
      <c r="H75" s="132"/>
      <c r="I75" s="132"/>
      <c r="J75" s="132"/>
      <c r="K75" s="132"/>
      <c r="L75" s="132"/>
      <c r="M75" s="132"/>
      <c r="N75" s="132"/>
      <c r="O75" s="132"/>
      <c r="P75" s="132"/>
      <c r="Q75" s="132"/>
      <c r="R75" s="132"/>
      <c r="S75" s="132"/>
      <c r="T75" s="132"/>
      <c r="U75" s="132"/>
      <c r="V75" s="132"/>
      <c r="W75" s="132"/>
      <c r="X75" s="133"/>
      <c r="Y75" s="133"/>
      <c r="Z75" s="132"/>
      <c r="AA75" s="132"/>
      <c r="AB75" s="132"/>
      <c r="AC75" s="132"/>
      <c r="AD75" s="132"/>
      <c r="AE75" s="132"/>
      <c r="AF75" s="130"/>
      <c r="AG75" s="130"/>
      <c r="AH75" s="130"/>
      <c r="AI75" s="132"/>
      <c r="AJ75" s="132"/>
      <c r="AK75" s="132"/>
      <c r="AL75" s="132"/>
      <c r="AM75" s="132"/>
      <c r="AN75" s="132"/>
      <c r="AO75" s="132"/>
      <c r="AP75" s="132"/>
      <c r="AQ75" s="132"/>
      <c r="AR75" s="132"/>
      <c r="AS75" s="132"/>
      <c r="AT75" s="132"/>
      <c r="AU75" s="132"/>
      <c r="AV75" s="132"/>
      <c r="AW75" s="132"/>
      <c r="AX75" s="132"/>
      <c r="AY75" s="132"/>
      <c r="AZ75" s="134"/>
      <c r="BA75" s="133"/>
      <c r="BB75" s="132"/>
      <c r="BC75" s="132"/>
      <c r="BD75" s="132"/>
      <c r="BE75" s="134"/>
    </row>
    <row r="76" spans="1:57">
      <c r="A76" s="132"/>
      <c r="B76" s="132"/>
      <c r="C76" s="132"/>
      <c r="D76" s="132"/>
      <c r="E76" s="132"/>
      <c r="F76" s="132"/>
      <c r="G76" s="132"/>
      <c r="H76" s="132"/>
      <c r="I76" s="132"/>
      <c r="J76" s="132"/>
      <c r="K76" s="132"/>
      <c r="L76" s="132"/>
      <c r="M76" s="132"/>
      <c r="N76" s="132"/>
      <c r="O76" s="132"/>
      <c r="P76" s="132"/>
      <c r="Q76" s="132"/>
      <c r="R76" s="132"/>
      <c r="S76" s="132"/>
      <c r="T76" s="132"/>
      <c r="U76" s="132"/>
      <c r="V76" s="132"/>
      <c r="W76" s="132"/>
      <c r="X76" s="133"/>
      <c r="Y76" s="133"/>
      <c r="Z76" s="132"/>
      <c r="AA76" s="132"/>
      <c r="AB76" s="132"/>
      <c r="AC76" s="132"/>
      <c r="AD76" s="132"/>
      <c r="AE76" s="132"/>
      <c r="AF76" s="130"/>
      <c r="AG76" s="130"/>
      <c r="AH76" s="130"/>
      <c r="AI76" s="132"/>
      <c r="AJ76" s="132"/>
      <c r="AK76" s="132"/>
      <c r="AL76" s="132"/>
      <c r="AM76" s="132"/>
      <c r="AN76" s="132"/>
      <c r="AO76" s="132"/>
      <c r="AP76" s="132"/>
      <c r="AQ76" s="132"/>
      <c r="AR76" s="132"/>
      <c r="AS76" s="132"/>
      <c r="AT76" s="132"/>
      <c r="AU76" s="132"/>
      <c r="AV76" s="132"/>
      <c r="AW76" s="132"/>
      <c r="AX76" s="132"/>
      <c r="AY76" s="132"/>
      <c r="AZ76" s="134"/>
      <c r="BA76" s="133"/>
      <c r="BB76" s="132"/>
      <c r="BC76" s="132"/>
      <c r="BD76" s="132"/>
      <c r="BE76" s="134"/>
    </row>
    <row r="77" spans="1:57">
      <c r="A77" s="132"/>
      <c r="B77" s="132"/>
      <c r="C77" s="132"/>
      <c r="D77" s="132"/>
      <c r="E77" s="132"/>
      <c r="F77" s="132"/>
      <c r="G77" s="132"/>
      <c r="H77" s="132"/>
      <c r="I77" s="132"/>
      <c r="J77" s="132"/>
      <c r="K77" s="132"/>
      <c r="L77" s="132"/>
      <c r="M77" s="132"/>
      <c r="N77" s="132"/>
      <c r="O77" s="132"/>
      <c r="P77" s="132"/>
      <c r="Q77" s="132"/>
      <c r="R77" s="132"/>
      <c r="S77" s="132"/>
      <c r="T77" s="132"/>
      <c r="U77" s="132"/>
      <c r="V77" s="132"/>
      <c r="W77" s="132"/>
      <c r="X77" s="133"/>
      <c r="Y77" s="133"/>
      <c r="Z77" s="132"/>
      <c r="AA77" s="132"/>
      <c r="AB77" s="132"/>
      <c r="AC77" s="132"/>
      <c r="AD77" s="132"/>
      <c r="AE77" s="132"/>
      <c r="AF77" s="130"/>
      <c r="AG77" s="130"/>
      <c r="AH77" s="130"/>
      <c r="AI77" s="132"/>
      <c r="AJ77" s="132"/>
      <c r="AK77" s="132"/>
      <c r="AL77" s="132"/>
      <c r="AM77" s="132"/>
      <c r="AN77" s="132"/>
      <c r="AO77" s="132"/>
      <c r="AP77" s="132"/>
      <c r="AQ77" s="132"/>
      <c r="AR77" s="132"/>
      <c r="AS77" s="132"/>
      <c r="AT77" s="132"/>
      <c r="AU77" s="132"/>
      <c r="AV77" s="132"/>
      <c r="AW77" s="132"/>
      <c r="AX77" s="132"/>
      <c r="AY77" s="132"/>
      <c r="AZ77" s="134"/>
      <c r="BA77" s="133"/>
      <c r="BB77" s="132"/>
      <c r="BC77" s="132"/>
      <c r="BD77" s="132"/>
      <c r="BE77" s="134"/>
    </row>
    <row r="78" spans="1:57">
      <c r="A78" s="132"/>
      <c r="B78" s="132"/>
      <c r="C78" s="132"/>
      <c r="D78" s="132"/>
      <c r="E78" s="132"/>
      <c r="F78" s="132"/>
      <c r="G78" s="132"/>
      <c r="H78" s="132"/>
      <c r="I78" s="132"/>
      <c r="J78" s="132"/>
      <c r="K78" s="132"/>
      <c r="L78" s="132"/>
      <c r="M78" s="132"/>
      <c r="N78" s="132"/>
      <c r="O78" s="132"/>
      <c r="P78" s="132"/>
      <c r="Q78" s="132"/>
      <c r="R78" s="132"/>
      <c r="S78" s="132"/>
      <c r="T78" s="132"/>
      <c r="U78" s="132"/>
      <c r="V78" s="132"/>
      <c r="W78" s="132"/>
      <c r="X78" s="133"/>
      <c r="Y78" s="133"/>
      <c r="Z78" s="132"/>
      <c r="AA78" s="132"/>
      <c r="AB78" s="132"/>
      <c r="AC78" s="132"/>
      <c r="AD78" s="132"/>
      <c r="AE78" s="132"/>
      <c r="AF78" s="130"/>
      <c r="AG78" s="130"/>
      <c r="AH78" s="130"/>
      <c r="AI78" s="132"/>
      <c r="AJ78" s="132"/>
      <c r="AK78" s="132"/>
      <c r="AL78" s="132"/>
      <c r="AM78" s="132"/>
      <c r="AN78" s="132"/>
      <c r="AO78" s="132"/>
      <c r="AP78" s="132"/>
      <c r="AQ78" s="132"/>
      <c r="AR78" s="132"/>
      <c r="AS78" s="132"/>
      <c r="AT78" s="132"/>
      <c r="AU78" s="132"/>
      <c r="AV78" s="132"/>
      <c r="AW78" s="132"/>
      <c r="AX78" s="132"/>
      <c r="AY78" s="132"/>
      <c r="AZ78" s="134"/>
      <c r="BA78" s="133"/>
      <c r="BB78" s="132"/>
      <c r="BC78" s="132"/>
      <c r="BD78" s="132"/>
      <c r="BE78" s="134"/>
    </row>
    <row r="79" spans="1:57">
      <c r="A79" s="132"/>
      <c r="B79" s="132"/>
      <c r="C79" s="132"/>
      <c r="D79" s="132"/>
      <c r="E79" s="132"/>
      <c r="F79" s="132"/>
      <c r="G79" s="132"/>
      <c r="H79" s="132"/>
      <c r="I79" s="132"/>
      <c r="J79" s="132"/>
      <c r="K79" s="132"/>
      <c r="L79" s="132"/>
      <c r="M79" s="132"/>
      <c r="N79" s="132"/>
      <c r="O79" s="132"/>
      <c r="P79" s="132"/>
      <c r="Q79" s="132"/>
      <c r="R79" s="132"/>
      <c r="S79" s="132"/>
      <c r="T79" s="132"/>
      <c r="U79" s="132"/>
      <c r="V79" s="132"/>
      <c r="W79" s="132"/>
      <c r="X79" s="133"/>
      <c r="Y79" s="133"/>
      <c r="Z79" s="132"/>
      <c r="AA79" s="132"/>
      <c r="AB79" s="132"/>
      <c r="AC79" s="132"/>
      <c r="AD79" s="132"/>
      <c r="AE79" s="132"/>
      <c r="AF79" s="130"/>
      <c r="AG79" s="130"/>
      <c r="AH79" s="130"/>
      <c r="AI79" s="132"/>
      <c r="AJ79" s="132"/>
      <c r="AK79" s="132"/>
      <c r="AL79" s="132"/>
      <c r="AM79" s="132"/>
      <c r="AN79" s="132"/>
      <c r="AO79" s="132"/>
      <c r="AP79" s="132"/>
      <c r="AQ79" s="132"/>
      <c r="AR79" s="132"/>
      <c r="AS79" s="132"/>
      <c r="AT79" s="132"/>
      <c r="AU79" s="132"/>
      <c r="AV79" s="132"/>
      <c r="AW79" s="132"/>
      <c r="AX79" s="132"/>
      <c r="AY79" s="132"/>
      <c r="AZ79" s="134"/>
      <c r="BA79" s="133"/>
      <c r="BB79" s="132"/>
      <c r="BC79" s="132"/>
      <c r="BD79" s="132"/>
      <c r="BE79" s="134"/>
    </row>
    <row r="80" spans="1:57">
      <c r="A80" s="132"/>
      <c r="B80" s="132"/>
      <c r="C80" s="132"/>
      <c r="D80" s="132"/>
      <c r="E80" s="132"/>
      <c r="F80" s="132"/>
      <c r="G80" s="132"/>
      <c r="H80" s="132"/>
      <c r="I80" s="132"/>
      <c r="J80" s="132"/>
      <c r="K80" s="132"/>
      <c r="L80" s="132"/>
      <c r="M80" s="132"/>
      <c r="N80" s="132"/>
      <c r="O80" s="132"/>
      <c r="P80" s="132"/>
      <c r="Q80" s="132"/>
      <c r="R80" s="132"/>
      <c r="S80" s="132"/>
      <c r="T80" s="132"/>
      <c r="U80" s="132"/>
      <c r="V80" s="132"/>
      <c r="W80" s="132"/>
      <c r="X80" s="133"/>
      <c r="Y80" s="133"/>
      <c r="Z80" s="132"/>
      <c r="AA80" s="132"/>
      <c r="AB80" s="132"/>
      <c r="AC80" s="132"/>
      <c r="AD80" s="132"/>
      <c r="AE80" s="132"/>
      <c r="AF80" s="130"/>
      <c r="AG80" s="130"/>
      <c r="AH80" s="130"/>
      <c r="AI80" s="132"/>
      <c r="AJ80" s="132"/>
      <c r="AK80" s="132"/>
      <c r="AL80" s="132"/>
      <c r="AM80" s="132"/>
      <c r="AN80" s="132"/>
      <c r="AO80" s="132"/>
      <c r="AP80" s="132"/>
      <c r="AQ80" s="132"/>
      <c r="AR80" s="132"/>
      <c r="AS80" s="132"/>
      <c r="AT80" s="132"/>
      <c r="AU80" s="132"/>
      <c r="AV80" s="132"/>
      <c r="AW80" s="132"/>
      <c r="AX80" s="132"/>
      <c r="AY80" s="132"/>
      <c r="AZ80" s="134"/>
      <c r="BA80" s="133"/>
      <c r="BB80" s="132"/>
      <c r="BC80" s="132"/>
      <c r="BD80" s="132"/>
      <c r="BE80" s="134"/>
    </row>
    <row r="81" spans="1:57">
      <c r="A81" s="132"/>
      <c r="B81" s="132"/>
      <c r="C81" s="132"/>
      <c r="D81" s="132"/>
      <c r="E81" s="132"/>
      <c r="F81" s="132"/>
      <c r="G81" s="132"/>
      <c r="H81" s="132"/>
      <c r="I81" s="132"/>
      <c r="J81" s="132"/>
      <c r="K81" s="132"/>
      <c r="L81" s="132"/>
      <c r="M81" s="132"/>
      <c r="N81" s="132"/>
      <c r="O81" s="132"/>
      <c r="P81" s="132"/>
      <c r="Q81" s="132"/>
      <c r="R81" s="132"/>
      <c r="S81" s="132"/>
      <c r="T81" s="132"/>
      <c r="U81" s="132"/>
      <c r="V81" s="132"/>
      <c r="W81" s="132"/>
      <c r="X81" s="133"/>
      <c r="Y81" s="133"/>
      <c r="Z81" s="132"/>
      <c r="AA81" s="132"/>
      <c r="AB81" s="132"/>
      <c r="AC81" s="132"/>
      <c r="AD81" s="132"/>
      <c r="AE81" s="132"/>
      <c r="AF81" s="130"/>
      <c r="AG81" s="130"/>
      <c r="AH81" s="130"/>
      <c r="AI81" s="132"/>
      <c r="AJ81" s="132"/>
      <c r="AK81" s="132"/>
      <c r="AL81" s="132"/>
      <c r="AM81" s="132"/>
      <c r="AN81" s="132"/>
      <c r="AO81" s="132"/>
      <c r="AP81" s="132"/>
      <c r="AQ81" s="132"/>
      <c r="AR81" s="132"/>
      <c r="AS81" s="132"/>
      <c r="AT81" s="132"/>
      <c r="AU81" s="132"/>
      <c r="AV81" s="132"/>
      <c r="AW81" s="132"/>
      <c r="AX81" s="132"/>
      <c r="AY81" s="132"/>
      <c r="AZ81" s="134"/>
      <c r="BA81" s="133"/>
      <c r="BB81" s="132"/>
      <c r="BC81" s="132"/>
      <c r="BD81" s="132"/>
      <c r="BE81" s="134"/>
    </row>
    <row r="82" spans="1:57">
      <c r="A82" s="132"/>
      <c r="B82" s="132"/>
      <c r="C82" s="132"/>
      <c r="D82" s="132"/>
      <c r="E82" s="132"/>
      <c r="F82" s="132"/>
      <c r="G82" s="132"/>
      <c r="H82" s="132"/>
      <c r="I82" s="132"/>
      <c r="J82" s="132"/>
      <c r="K82" s="132"/>
      <c r="L82" s="132"/>
      <c r="M82" s="132"/>
      <c r="N82" s="132"/>
      <c r="O82" s="132"/>
      <c r="P82" s="132"/>
      <c r="Q82" s="132"/>
      <c r="R82" s="132"/>
      <c r="S82" s="132"/>
      <c r="T82" s="132"/>
      <c r="U82" s="132"/>
      <c r="V82" s="132"/>
      <c r="W82" s="132"/>
      <c r="X82" s="133"/>
      <c r="Y82" s="133"/>
      <c r="Z82" s="132"/>
      <c r="AA82" s="132"/>
      <c r="AB82" s="132"/>
      <c r="AC82" s="132"/>
      <c r="AD82" s="132"/>
      <c r="AE82" s="132"/>
      <c r="AF82" s="130"/>
      <c r="AG82" s="130"/>
      <c r="AH82" s="130"/>
      <c r="AI82" s="132"/>
      <c r="AJ82" s="132"/>
      <c r="AK82" s="132"/>
      <c r="AL82" s="132"/>
      <c r="AM82" s="132"/>
      <c r="AN82" s="132"/>
      <c r="AO82" s="132"/>
      <c r="AP82" s="132"/>
      <c r="AQ82" s="132"/>
      <c r="AR82" s="132"/>
      <c r="AS82" s="132"/>
      <c r="AT82" s="132"/>
      <c r="AU82" s="132"/>
      <c r="AV82" s="132"/>
      <c r="AW82" s="132"/>
      <c r="AX82" s="132"/>
      <c r="AY82" s="132"/>
      <c r="AZ82" s="134"/>
      <c r="BA82" s="133"/>
      <c r="BB82" s="132"/>
      <c r="BC82" s="132"/>
      <c r="BD82" s="132"/>
      <c r="BE82" s="134"/>
    </row>
    <row r="83" spans="1:57">
      <c r="A83" s="132"/>
      <c r="B83" s="132"/>
      <c r="C83" s="132"/>
      <c r="D83" s="132"/>
      <c r="E83" s="132"/>
      <c r="F83" s="132"/>
      <c r="G83" s="132"/>
      <c r="H83" s="132"/>
      <c r="I83" s="132"/>
      <c r="J83" s="132"/>
      <c r="K83" s="132"/>
      <c r="L83" s="132"/>
      <c r="M83" s="132"/>
      <c r="N83" s="132"/>
      <c r="O83" s="132"/>
      <c r="P83" s="132"/>
      <c r="Q83" s="132"/>
      <c r="R83" s="132"/>
      <c r="S83" s="132"/>
      <c r="T83" s="132"/>
      <c r="U83" s="132"/>
      <c r="V83" s="132"/>
      <c r="W83" s="132"/>
      <c r="X83" s="133"/>
      <c r="Y83" s="133"/>
      <c r="Z83" s="132"/>
      <c r="AA83" s="132"/>
      <c r="AB83" s="132"/>
      <c r="AC83" s="132"/>
      <c r="AD83" s="132"/>
      <c r="AE83" s="132"/>
      <c r="AF83" s="130"/>
      <c r="AG83" s="130"/>
      <c r="AH83" s="130"/>
      <c r="AI83" s="132"/>
      <c r="AJ83" s="132"/>
      <c r="AK83" s="132"/>
      <c r="AL83" s="132"/>
      <c r="AM83" s="132"/>
      <c r="AN83" s="132"/>
      <c r="AO83" s="132"/>
      <c r="AP83" s="132"/>
      <c r="AQ83" s="132"/>
      <c r="AR83" s="132"/>
      <c r="AS83" s="132"/>
      <c r="AT83" s="132"/>
      <c r="AU83" s="132"/>
      <c r="AV83" s="132"/>
      <c r="AW83" s="132"/>
      <c r="AX83" s="132"/>
      <c r="AY83" s="132"/>
      <c r="AZ83" s="134"/>
      <c r="BA83" s="133"/>
      <c r="BB83" s="132"/>
      <c r="BC83" s="132"/>
      <c r="BD83" s="132"/>
      <c r="BE83" s="134"/>
    </row>
    <row r="84" spans="1:57">
      <c r="A84" s="132"/>
      <c r="B84" s="132"/>
      <c r="C84" s="132"/>
      <c r="D84" s="132"/>
      <c r="E84" s="132"/>
      <c r="F84" s="132"/>
      <c r="G84" s="132"/>
      <c r="H84" s="132"/>
      <c r="I84" s="132"/>
      <c r="J84" s="132"/>
      <c r="K84" s="132"/>
      <c r="L84" s="132"/>
      <c r="M84" s="132"/>
      <c r="N84" s="132"/>
      <c r="O84" s="132"/>
      <c r="P84" s="132"/>
      <c r="Q84" s="132"/>
      <c r="R84" s="132"/>
      <c r="S84" s="132"/>
      <c r="T84" s="132"/>
      <c r="U84" s="132"/>
      <c r="V84" s="132"/>
      <c r="W84" s="132"/>
      <c r="X84" s="133"/>
      <c r="Y84" s="133"/>
      <c r="Z84" s="132"/>
      <c r="AA84" s="132"/>
      <c r="AB84" s="132"/>
      <c r="AC84" s="132"/>
      <c r="AD84" s="132"/>
      <c r="AE84" s="132"/>
      <c r="AF84" s="130"/>
      <c r="AG84" s="130"/>
      <c r="AH84" s="130"/>
      <c r="AI84" s="132"/>
      <c r="AJ84" s="132"/>
      <c r="AK84" s="132"/>
      <c r="AL84" s="132"/>
      <c r="AM84" s="132"/>
      <c r="AN84" s="132"/>
      <c r="AO84" s="132"/>
      <c r="AP84" s="132"/>
      <c r="AQ84" s="132"/>
      <c r="AR84" s="132"/>
      <c r="AS84" s="132"/>
      <c r="AT84" s="132"/>
      <c r="AU84" s="132"/>
      <c r="AV84" s="132"/>
      <c r="AW84" s="132"/>
      <c r="AX84" s="132"/>
      <c r="AY84" s="132"/>
      <c r="AZ84" s="134"/>
      <c r="BA84" s="133"/>
      <c r="BB84" s="132"/>
      <c r="BC84" s="132"/>
      <c r="BD84" s="132"/>
      <c r="BE84" s="134"/>
    </row>
    <row r="85" spans="1:57">
      <c r="A85" s="132"/>
      <c r="B85" s="132"/>
      <c r="C85" s="132"/>
      <c r="D85" s="132"/>
      <c r="E85" s="132"/>
      <c r="F85" s="132"/>
      <c r="G85" s="132"/>
      <c r="H85" s="132"/>
      <c r="I85" s="132"/>
      <c r="J85" s="132"/>
      <c r="K85" s="132"/>
      <c r="L85" s="132"/>
      <c r="M85" s="132"/>
      <c r="N85" s="132"/>
      <c r="O85" s="132"/>
      <c r="P85" s="132"/>
      <c r="Q85" s="132"/>
      <c r="R85" s="132"/>
      <c r="S85" s="132"/>
      <c r="T85" s="132"/>
      <c r="U85" s="132"/>
      <c r="V85" s="132"/>
      <c r="W85" s="132"/>
      <c r="X85" s="133"/>
      <c r="Y85" s="133"/>
      <c r="Z85" s="132"/>
      <c r="AA85" s="132"/>
      <c r="AB85" s="132"/>
      <c r="AC85" s="132"/>
      <c r="AD85" s="132"/>
      <c r="AE85" s="132"/>
      <c r="AF85" s="130"/>
      <c r="AG85" s="130"/>
      <c r="AH85" s="130"/>
      <c r="AI85" s="132"/>
      <c r="AJ85" s="132"/>
      <c r="AK85" s="132"/>
      <c r="AL85" s="132"/>
      <c r="AM85" s="132"/>
      <c r="AN85" s="132"/>
      <c r="AO85" s="132"/>
      <c r="AP85" s="132"/>
      <c r="AQ85" s="132"/>
      <c r="AR85" s="132"/>
      <c r="AS85" s="132"/>
      <c r="AT85" s="132"/>
      <c r="AU85" s="132"/>
      <c r="AV85" s="132"/>
      <c r="AW85" s="132"/>
      <c r="AX85" s="132"/>
      <c r="AY85" s="132"/>
      <c r="AZ85" s="134"/>
      <c r="BA85" s="133"/>
      <c r="BB85" s="132"/>
      <c r="BC85" s="132"/>
      <c r="BD85" s="132"/>
      <c r="BE85" s="134"/>
    </row>
    <row r="86" spans="1:57">
      <c r="A86" s="132"/>
      <c r="B86" s="132"/>
      <c r="C86" s="132"/>
      <c r="D86" s="132"/>
      <c r="E86" s="132"/>
      <c r="F86" s="132"/>
      <c r="G86" s="132"/>
      <c r="H86" s="132"/>
      <c r="I86" s="132"/>
      <c r="J86" s="132"/>
      <c r="K86" s="132"/>
      <c r="L86" s="132"/>
      <c r="M86" s="132"/>
      <c r="N86" s="132"/>
      <c r="O86" s="132"/>
      <c r="P86" s="132"/>
      <c r="Q86" s="132"/>
      <c r="R86" s="132"/>
      <c r="S86" s="132"/>
      <c r="T86" s="132"/>
      <c r="U86" s="132"/>
      <c r="V86" s="132"/>
      <c r="W86" s="132"/>
      <c r="X86" s="133"/>
      <c r="Y86" s="133"/>
      <c r="Z86" s="132"/>
      <c r="AA86" s="132"/>
      <c r="AB86" s="132"/>
      <c r="AC86" s="132"/>
      <c r="AD86" s="132"/>
      <c r="AE86" s="132"/>
      <c r="AF86" s="130"/>
      <c r="AG86" s="130"/>
      <c r="AH86" s="130"/>
      <c r="AI86" s="132"/>
      <c r="AJ86" s="132"/>
      <c r="AK86" s="132"/>
      <c r="AL86" s="132"/>
      <c r="AM86" s="132"/>
      <c r="AN86" s="132"/>
      <c r="AO86" s="132"/>
      <c r="AP86" s="132"/>
      <c r="AQ86" s="132"/>
      <c r="AR86" s="132"/>
      <c r="AS86" s="132"/>
      <c r="AT86" s="132"/>
      <c r="AU86" s="132"/>
      <c r="AV86" s="132"/>
      <c r="AW86" s="132"/>
      <c r="AX86" s="132"/>
      <c r="AY86" s="132"/>
      <c r="AZ86" s="134"/>
      <c r="BA86" s="133"/>
      <c r="BB86" s="132"/>
      <c r="BC86" s="132"/>
      <c r="BD86" s="132"/>
      <c r="BE86" s="134"/>
    </row>
    <row r="87" spans="1:57">
      <c r="A87" s="132"/>
      <c r="B87" s="132"/>
      <c r="C87" s="132"/>
      <c r="D87" s="132"/>
      <c r="E87" s="132"/>
      <c r="F87" s="132"/>
      <c r="G87" s="132"/>
      <c r="H87" s="132"/>
      <c r="I87" s="132"/>
      <c r="J87" s="132"/>
      <c r="K87" s="132"/>
      <c r="L87" s="132"/>
      <c r="M87" s="132"/>
      <c r="N87" s="132"/>
      <c r="O87" s="132"/>
      <c r="P87" s="132"/>
      <c r="Q87" s="132"/>
      <c r="R87" s="132"/>
      <c r="S87" s="132"/>
      <c r="T87" s="132"/>
      <c r="U87" s="132"/>
      <c r="V87" s="132"/>
      <c r="W87" s="132"/>
      <c r="X87" s="133"/>
      <c r="Y87" s="133"/>
      <c r="Z87" s="132"/>
      <c r="AA87" s="132"/>
      <c r="AB87" s="132"/>
      <c r="AC87" s="132"/>
      <c r="AD87" s="132"/>
      <c r="AE87" s="132"/>
      <c r="AF87" s="130"/>
      <c r="AG87" s="130"/>
      <c r="AH87" s="130"/>
      <c r="AI87" s="132"/>
      <c r="AJ87" s="132"/>
      <c r="AK87" s="132"/>
      <c r="AL87" s="132"/>
      <c r="AM87" s="132"/>
      <c r="AN87" s="132"/>
      <c r="AO87" s="132"/>
      <c r="AP87" s="132"/>
      <c r="AQ87" s="132"/>
      <c r="AR87" s="132"/>
      <c r="AS87" s="132"/>
      <c r="AT87" s="132"/>
      <c r="AU87" s="132"/>
      <c r="AV87" s="132"/>
      <c r="AW87" s="132"/>
      <c r="AX87" s="132"/>
      <c r="AY87" s="132"/>
      <c r="AZ87" s="134"/>
      <c r="BA87" s="133"/>
      <c r="BB87" s="132"/>
      <c r="BC87" s="132"/>
      <c r="BD87" s="132"/>
      <c r="BE87" s="134"/>
    </row>
    <row r="88" spans="1:57">
      <c r="A88" s="132"/>
      <c r="B88" s="132"/>
      <c r="C88" s="132"/>
      <c r="D88" s="132"/>
      <c r="E88" s="132"/>
      <c r="F88" s="132"/>
      <c r="G88" s="132"/>
      <c r="H88" s="132"/>
      <c r="I88" s="132"/>
      <c r="J88" s="132"/>
      <c r="K88" s="132"/>
      <c r="L88" s="132"/>
      <c r="M88" s="132"/>
      <c r="N88" s="132"/>
      <c r="O88" s="132"/>
      <c r="P88" s="132"/>
      <c r="Q88" s="132"/>
      <c r="R88" s="132"/>
      <c r="S88" s="132"/>
      <c r="T88" s="132"/>
      <c r="U88" s="132"/>
      <c r="V88" s="132"/>
      <c r="W88" s="132"/>
      <c r="X88" s="133"/>
      <c r="Y88" s="133"/>
      <c r="Z88" s="132"/>
      <c r="AA88" s="132"/>
      <c r="AB88" s="132"/>
      <c r="AC88" s="132"/>
      <c r="AD88" s="132"/>
      <c r="AE88" s="132"/>
      <c r="AF88" s="130"/>
      <c r="AG88" s="130"/>
      <c r="AH88" s="130"/>
      <c r="AI88" s="132"/>
      <c r="AJ88" s="132"/>
      <c r="AK88" s="132"/>
      <c r="AL88" s="132"/>
      <c r="AM88" s="132"/>
      <c r="AN88" s="132"/>
      <c r="AO88" s="132"/>
      <c r="AP88" s="132"/>
      <c r="AQ88" s="132"/>
      <c r="AR88" s="132"/>
      <c r="AS88" s="132"/>
      <c r="AT88" s="132"/>
      <c r="AU88" s="132"/>
      <c r="AV88" s="132"/>
      <c r="AW88" s="132"/>
      <c r="AX88" s="132"/>
      <c r="AY88" s="132"/>
      <c r="AZ88" s="134"/>
      <c r="BA88" s="133"/>
      <c r="BB88" s="132"/>
      <c r="BC88" s="132"/>
      <c r="BD88" s="132"/>
      <c r="BE88" s="134"/>
    </row>
    <row r="89" spans="1:57">
      <c r="A89" s="132"/>
      <c r="B89" s="132"/>
      <c r="C89" s="132"/>
      <c r="D89" s="132"/>
      <c r="E89" s="132"/>
      <c r="F89" s="132"/>
      <c r="G89" s="132"/>
      <c r="H89" s="132"/>
      <c r="I89" s="132"/>
      <c r="J89" s="132"/>
      <c r="K89" s="132"/>
      <c r="L89" s="132"/>
      <c r="M89" s="132"/>
      <c r="N89" s="132"/>
      <c r="O89" s="132"/>
      <c r="P89" s="132"/>
      <c r="Q89" s="132"/>
      <c r="R89" s="132"/>
      <c r="S89" s="132"/>
      <c r="T89" s="132"/>
      <c r="U89" s="132"/>
      <c r="V89" s="132"/>
      <c r="W89" s="132"/>
      <c r="X89" s="133"/>
      <c r="Y89" s="133"/>
      <c r="Z89" s="132"/>
      <c r="AA89" s="132"/>
      <c r="AB89" s="132"/>
      <c r="AC89" s="132"/>
      <c r="AD89" s="132"/>
      <c r="AE89" s="132"/>
      <c r="AF89" s="130"/>
      <c r="AG89" s="130"/>
      <c r="AH89" s="130"/>
      <c r="AI89" s="132"/>
      <c r="AJ89" s="132"/>
      <c r="AK89" s="132"/>
      <c r="AL89" s="132"/>
      <c r="AM89" s="132"/>
      <c r="AN89" s="132"/>
      <c r="AO89" s="132"/>
      <c r="AP89" s="132"/>
      <c r="AQ89" s="132"/>
      <c r="AR89" s="132"/>
      <c r="AS89" s="132"/>
      <c r="AT89" s="132"/>
      <c r="AU89" s="132"/>
      <c r="AV89" s="132"/>
      <c r="AW89" s="132"/>
      <c r="AX89" s="132"/>
      <c r="AY89" s="132"/>
      <c r="AZ89" s="134"/>
      <c r="BA89" s="133"/>
      <c r="BB89" s="132"/>
      <c r="BC89" s="132"/>
      <c r="BD89" s="132"/>
      <c r="BE89" s="134"/>
    </row>
    <row r="90" spans="1:57">
      <c r="A90" s="132"/>
      <c r="B90" s="132"/>
      <c r="C90" s="132"/>
      <c r="D90" s="132"/>
      <c r="E90" s="132"/>
      <c r="F90" s="132"/>
      <c r="G90" s="132"/>
      <c r="H90" s="132"/>
      <c r="I90" s="132"/>
      <c r="J90" s="132"/>
      <c r="K90" s="132"/>
      <c r="L90" s="132"/>
      <c r="M90" s="132"/>
      <c r="N90" s="132"/>
      <c r="O90" s="132"/>
      <c r="P90" s="132"/>
      <c r="Q90" s="132"/>
      <c r="R90" s="132"/>
      <c r="S90" s="132"/>
      <c r="T90" s="132"/>
      <c r="U90" s="132"/>
      <c r="V90" s="132"/>
      <c r="W90" s="132"/>
      <c r="X90" s="133"/>
      <c r="Y90" s="133"/>
      <c r="Z90" s="132"/>
      <c r="AA90" s="132"/>
      <c r="AB90" s="132"/>
      <c r="AC90" s="132"/>
      <c r="AD90" s="132"/>
      <c r="AE90" s="132"/>
      <c r="AF90" s="130"/>
      <c r="AG90" s="130"/>
      <c r="AH90" s="130"/>
      <c r="AI90" s="132"/>
      <c r="AJ90" s="132"/>
      <c r="AK90" s="132"/>
      <c r="AL90" s="132"/>
      <c r="AM90" s="132"/>
      <c r="AN90" s="132"/>
      <c r="AO90" s="132"/>
      <c r="AP90" s="132"/>
      <c r="AQ90" s="132"/>
      <c r="AR90" s="132"/>
      <c r="AS90" s="132"/>
      <c r="AT90" s="132"/>
      <c r="AU90" s="132"/>
      <c r="AV90" s="132"/>
      <c r="AW90" s="132"/>
      <c r="AX90" s="132"/>
      <c r="AY90" s="132"/>
      <c r="AZ90" s="134"/>
      <c r="BA90" s="133"/>
      <c r="BB90" s="132"/>
      <c r="BC90" s="132"/>
      <c r="BD90" s="132"/>
      <c r="BE90" s="134"/>
    </row>
    <row r="91" spans="1:57">
      <c r="A91" s="132"/>
      <c r="B91" s="132"/>
      <c r="C91" s="132"/>
      <c r="D91" s="132"/>
      <c r="E91" s="132"/>
      <c r="F91" s="132"/>
      <c r="G91" s="132"/>
      <c r="H91" s="132"/>
      <c r="I91" s="132"/>
      <c r="J91" s="132"/>
      <c r="K91" s="132"/>
      <c r="L91" s="132"/>
      <c r="M91" s="132"/>
      <c r="N91" s="132"/>
      <c r="O91" s="132"/>
      <c r="P91" s="132"/>
      <c r="Q91" s="132"/>
      <c r="R91" s="132"/>
      <c r="S91" s="132"/>
      <c r="T91" s="132"/>
      <c r="U91" s="132"/>
      <c r="V91" s="132"/>
      <c r="W91" s="132"/>
      <c r="X91" s="133"/>
      <c r="Y91" s="133"/>
      <c r="Z91" s="132"/>
      <c r="AA91" s="132"/>
      <c r="AB91" s="132"/>
      <c r="AC91" s="132"/>
      <c r="AD91" s="132"/>
      <c r="AE91" s="132"/>
      <c r="AF91" s="130"/>
      <c r="AG91" s="130"/>
      <c r="AH91" s="130"/>
      <c r="AI91" s="132"/>
      <c r="AJ91" s="132"/>
      <c r="AK91" s="132"/>
      <c r="AL91" s="132"/>
      <c r="AM91" s="132"/>
      <c r="AN91" s="132"/>
      <c r="AO91" s="132"/>
      <c r="AP91" s="132"/>
      <c r="AQ91" s="132"/>
      <c r="AR91" s="132"/>
      <c r="AS91" s="132"/>
      <c r="AT91" s="132"/>
      <c r="AU91" s="132"/>
      <c r="AV91" s="132"/>
      <c r="AW91" s="132"/>
      <c r="AX91" s="132"/>
      <c r="AY91" s="132"/>
      <c r="AZ91" s="134"/>
      <c r="BA91" s="133"/>
      <c r="BB91" s="132"/>
      <c r="BC91" s="132"/>
      <c r="BD91" s="132"/>
      <c r="BE91" s="134"/>
    </row>
    <row r="92" spans="1:57">
      <c r="A92" s="132"/>
      <c r="B92" s="132"/>
      <c r="C92" s="132"/>
      <c r="D92" s="132"/>
      <c r="E92" s="132"/>
      <c r="F92" s="132"/>
      <c r="G92" s="132"/>
      <c r="H92" s="132"/>
      <c r="I92" s="132"/>
      <c r="J92" s="132"/>
      <c r="K92" s="132"/>
      <c r="L92" s="132"/>
      <c r="M92" s="132"/>
      <c r="N92" s="132"/>
      <c r="O92" s="132"/>
      <c r="P92" s="132"/>
      <c r="Q92" s="132"/>
      <c r="R92" s="132"/>
      <c r="S92" s="132"/>
      <c r="T92" s="132"/>
      <c r="U92" s="132"/>
      <c r="V92" s="132"/>
      <c r="W92" s="132"/>
      <c r="X92" s="133"/>
      <c r="Y92" s="133"/>
      <c r="Z92" s="132"/>
      <c r="AA92" s="132"/>
      <c r="AB92" s="132"/>
      <c r="AC92" s="132"/>
      <c r="AD92" s="132"/>
      <c r="AE92" s="132"/>
      <c r="AF92" s="130"/>
      <c r="AG92" s="130"/>
      <c r="AH92" s="130"/>
      <c r="AI92" s="132"/>
      <c r="AJ92" s="132"/>
      <c r="AK92" s="132"/>
      <c r="AL92" s="132"/>
      <c r="AM92" s="132"/>
      <c r="AN92" s="132"/>
      <c r="AO92" s="132"/>
      <c r="AP92" s="132"/>
      <c r="AQ92" s="132"/>
      <c r="AR92" s="132"/>
      <c r="AS92" s="132"/>
      <c r="AT92" s="132"/>
      <c r="AU92" s="132"/>
      <c r="AV92" s="132"/>
      <c r="AW92" s="132"/>
      <c r="AX92" s="132"/>
      <c r="AY92" s="132"/>
      <c r="AZ92" s="134"/>
      <c r="BA92" s="133"/>
      <c r="BB92" s="132"/>
      <c r="BC92" s="132"/>
      <c r="BD92" s="132"/>
      <c r="BE92" s="134"/>
    </row>
    <row r="93" spans="1:57">
      <c r="A93" s="132"/>
      <c r="B93" s="132"/>
      <c r="C93" s="132"/>
      <c r="D93" s="132"/>
      <c r="E93" s="132"/>
      <c r="F93" s="132"/>
      <c r="G93" s="132"/>
      <c r="H93" s="132"/>
      <c r="I93" s="132"/>
      <c r="J93" s="132"/>
      <c r="K93" s="132"/>
      <c r="L93" s="132"/>
      <c r="M93" s="132"/>
      <c r="N93" s="132"/>
      <c r="O93" s="132"/>
      <c r="P93" s="132"/>
      <c r="Q93" s="132"/>
      <c r="R93" s="132"/>
      <c r="S93" s="132"/>
      <c r="T93" s="132"/>
      <c r="U93" s="132"/>
      <c r="V93" s="132"/>
      <c r="W93" s="132"/>
      <c r="X93" s="133"/>
      <c r="Y93" s="133"/>
      <c r="Z93" s="132"/>
      <c r="AA93" s="132"/>
      <c r="AB93" s="132"/>
      <c r="AC93" s="132"/>
      <c r="AD93" s="132"/>
      <c r="AE93" s="132"/>
      <c r="AF93" s="130"/>
      <c r="AG93" s="130"/>
      <c r="AH93" s="130"/>
      <c r="AI93" s="132"/>
      <c r="AJ93" s="132"/>
      <c r="AK93" s="132"/>
      <c r="AL93" s="132"/>
      <c r="AM93" s="132"/>
      <c r="AN93" s="132"/>
      <c r="AO93" s="132"/>
      <c r="AP93" s="132"/>
      <c r="AQ93" s="132"/>
      <c r="AR93" s="132"/>
      <c r="AS93" s="132"/>
      <c r="AT93" s="132"/>
      <c r="AU93" s="132"/>
      <c r="AV93" s="132"/>
      <c r="AW93" s="132"/>
      <c r="AX93" s="132"/>
      <c r="AY93" s="132"/>
      <c r="AZ93" s="134"/>
      <c r="BA93" s="133"/>
      <c r="BB93" s="132"/>
      <c r="BC93" s="132"/>
      <c r="BD93" s="132"/>
      <c r="BE93" s="134"/>
    </row>
    <row r="94" spans="1:57">
      <c r="A94" s="132"/>
      <c r="B94" s="132"/>
      <c r="C94" s="132"/>
      <c r="D94" s="132"/>
      <c r="E94" s="132"/>
      <c r="F94" s="132"/>
      <c r="G94" s="132"/>
      <c r="H94" s="132"/>
      <c r="I94" s="132"/>
      <c r="J94" s="132"/>
      <c r="K94" s="132"/>
      <c r="L94" s="132"/>
      <c r="M94" s="132"/>
      <c r="N94" s="132"/>
      <c r="O94" s="132"/>
      <c r="P94" s="132"/>
      <c r="Q94" s="132"/>
      <c r="R94" s="132"/>
      <c r="S94" s="132"/>
      <c r="T94" s="132"/>
      <c r="U94" s="132"/>
      <c r="V94" s="132"/>
      <c r="W94" s="132"/>
      <c r="X94" s="133"/>
      <c r="Y94" s="133"/>
      <c r="Z94" s="132"/>
      <c r="AA94" s="132"/>
      <c r="AB94" s="132"/>
      <c r="AC94" s="132"/>
      <c r="AD94" s="132"/>
      <c r="AE94" s="132"/>
      <c r="AF94" s="130"/>
      <c r="AG94" s="130"/>
      <c r="AH94" s="130"/>
      <c r="AI94" s="132"/>
      <c r="AJ94" s="132"/>
      <c r="AK94" s="132"/>
      <c r="AL94" s="132"/>
      <c r="AM94" s="132"/>
      <c r="AN94" s="132"/>
      <c r="AO94" s="132"/>
      <c r="AP94" s="132"/>
      <c r="AQ94" s="132"/>
      <c r="AR94" s="132"/>
      <c r="AS94" s="132"/>
      <c r="AT94" s="132"/>
      <c r="AU94" s="132"/>
      <c r="AV94" s="132"/>
      <c r="AW94" s="132"/>
      <c r="AX94" s="132"/>
      <c r="AY94" s="132"/>
      <c r="AZ94" s="134"/>
      <c r="BA94" s="133"/>
      <c r="BB94" s="132"/>
      <c r="BC94" s="132"/>
      <c r="BD94" s="132"/>
      <c r="BE94" s="134"/>
    </row>
    <row r="95" spans="1:57">
      <c r="A95" s="132"/>
      <c r="B95" s="132"/>
      <c r="C95" s="132"/>
      <c r="D95" s="132"/>
      <c r="E95" s="132"/>
      <c r="F95" s="132"/>
      <c r="G95" s="132"/>
      <c r="H95" s="132"/>
      <c r="I95" s="132"/>
      <c r="J95" s="132"/>
      <c r="K95" s="132"/>
      <c r="L95" s="132"/>
      <c r="M95" s="132"/>
      <c r="N95" s="132"/>
      <c r="O95" s="132"/>
      <c r="P95" s="132"/>
      <c r="Q95" s="132"/>
      <c r="R95" s="132"/>
      <c r="S95" s="132"/>
      <c r="T95" s="132"/>
      <c r="U95" s="132"/>
      <c r="V95" s="132"/>
      <c r="W95" s="132"/>
      <c r="X95" s="133"/>
      <c r="Y95" s="133"/>
      <c r="Z95" s="132"/>
      <c r="AA95" s="132"/>
      <c r="AB95" s="132"/>
      <c r="AC95" s="132"/>
      <c r="AD95" s="132"/>
      <c r="AE95" s="132"/>
      <c r="AF95" s="130"/>
      <c r="AG95" s="130"/>
      <c r="AH95" s="130"/>
      <c r="AI95" s="132"/>
      <c r="AJ95" s="132"/>
      <c r="AK95" s="132"/>
      <c r="AL95" s="132"/>
      <c r="AM95" s="132"/>
      <c r="AN95" s="132"/>
      <c r="AO95" s="132"/>
      <c r="AP95" s="132"/>
      <c r="AQ95" s="132"/>
      <c r="AR95" s="132"/>
      <c r="AS95" s="132"/>
      <c r="AT95" s="132"/>
      <c r="AU95" s="132"/>
      <c r="AV95" s="132"/>
      <c r="AW95" s="132"/>
      <c r="AX95" s="132"/>
      <c r="AY95" s="132"/>
      <c r="AZ95" s="134"/>
      <c r="BA95" s="133"/>
      <c r="BB95" s="132"/>
      <c r="BC95" s="132"/>
      <c r="BD95" s="132"/>
      <c r="BE95" s="134"/>
    </row>
    <row r="96" spans="1:57">
      <c r="A96" s="132"/>
      <c r="B96" s="132"/>
      <c r="C96" s="132"/>
      <c r="D96" s="132"/>
      <c r="E96" s="132"/>
      <c r="F96" s="132"/>
      <c r="G96" s="132"/>
      <c r="H96" s="132"/>
      <c r="I96" s="132"/>
      <c r="J96" s="132"/>
      <c r="K96" s="132"/>
      <c r="L96" s="132"/>
      <c r="M96" s="132"/>
      <c r="N96" s="132"/>
      <c r="O96" s="132"/>
      <c r="P96" s="132"/>
      <c r="Q96" s="132"/>
      <c r="R96" s="132"/>
      <c r="S96" s="132"/>
      <c r="T96" s="132"/>
      <c r="U96" s="132"/>
      <c r="V96" s="132"/>
      <c r="W96" s="132"/>
      <c r="X96" s="133"/>
      <c r="Y96" s="133"/>
      <c r="Z96" s="132"/>
      <c r="AA96" s="132"/>
      <c r="AB96" s="132"/>
      <c r="AC96" s="132"/>
      <c r="AD96" s="132"/>
      <c r="AE96" s="132"/>
      <c r="AF96" s="130"/>
      <c r="AG96" s="130"/>
      <c r="AH96" s="130"/>
      <c r="AI96" s="132"/>
      <c r="AJ96" s="132"/>
      <c r="AK96" s="132"/>
      <c r="AL96" s="132"/>
      <c r="AM96" s="132"/>
      <c r="AN96" s="132"/>
      <c r="AO96" s="132"/>
      <c r="AP96" s="132"/>
      <c r="AQ96" s="132"/>
      <c r="AR96" s="132"/>
      <c r="AS96" s="132"/>
      <c r="AT96" s="132"/>
      <c r="AU96" s="132"/>
      <c r="AV96" s="132"/>
      <c r="AW96" s="132"/>
      <c r="AX96" s="132"/>
      <c r="AY96" s="132"/>
      <c r="AZ96" s="134"/>
      <c r="BA96" s="133"/>
      <c r="BB96" s="132"/>
      <c r="BC96" s="132"/>
      <c r="BD96" s="132"/>
      <c r="BE96" s="134"/>
    </row>
    <row r="97" spans="1:57">
      <c r="A97" s="132"/>
      <c r="B97" s="132"/>
      <c r="C97" s="132"/>
      <c r="D97" s="132"/>
      <c r="E97" s="132"/>
      <c r="F97" s="132"/>
      <c r="G97" s="132"/>
      <c r="H97" s="132"/>
      <c r="I97" s="132"/>
      <c r="J97" s="132"/>
      <c r="K97" s="132"/>
      <c r="L97" s="132"/>
      <c r="M97" s="132"/>
      <c r="N97" s="132"/>
      <c r="O97" s="132"/>
      <c r="P97" s="132"/>
      <c r="Q97" s="132"/>
      <c r="R97" s="132"/>
      <c r="S97" s="132"/>
      <c r="T97" s="132"/>
      <c r="U97" s="132"/>
      <c r="V97" s="132"/>
      <c r="W97" s="132"/>
      <c r="X97" s="133"/>
      <c r="Y97" s="133"/>
      <c r="Z97" s="132"/>
      <c r="AA97" s="132"/>
      <c r="AB97" s="132"/>
      <c r="AC97" s="132"/>
      <c r="AD97" s="132"/>
      <c r="AE97" s="132"/>
      <c r="AF97" s="130"/>
      <c r="AG97" s="130"/>
      <c r="AH97" s="130"/>
      <c r="AI97" s="132"/>
      <c r="AJ97" s="132"/>
      <c r="AK97" s="132"/>
      <c r="AL97" s="132"/>
      <c r="AM97" s="132"/>
      <c r="AN97" s="132"/>
      <c r="AO97" s="132"/>
      <c r="AP97" s="132"/>
      <c r="AQ97" s="132"/>
      <c r="AR97" s="132"/>
      <c r="AS97" s="132"/>
      <c r="AT97" s="132"/>
      <c r="AU97" s="132"/>
      <c r="AV97" s="132"/>
      <c r="AW97" s="132"/>
      <c r="AX97" s="132"/>
      <c r="AY97" s="132"/>
      <c r="AZ97" s="134"/>
      <c r="BA97" s="133"/>
      <c r="BB97" s="132"/>
      <c r="BC97" s="132"/>
      <c r="BD97" s="132"/>
      <c r="BE97" s="134"/>
    </row>
    <row r="98" spans="1:57">
      <c r="A98" s="132"/>
      <c r="B98" s="132"/>
      <c r="C98" s="132"/>
      <c r="D98" s="132"/>
      <c r="E98" s="132"/>
      <c r="F98" s="132"/>
      <c r="G98" s="132"/>
      <c r="H98" s="132"/>
      <c r="I98" s="132"/>
      <c r="J98" s="132"/>
      <c r="K98" s="132"/>
      <c r="L98" s="132"/>
      <c r="M98" s="132"/>
      <c r="N98" s="132"/>
      <c r="O98" s="132"/>
      <c r="P98" s="132"/>
      <c r="Q98" s="132"/>
      <c r="R98" s="132"/>
      <c r="S98" s="132"/>
      <c r="T98" s="132"/>
      <c r="U98" s="132"/>
      <c r="V98" s="132"/>
      <c r="W98" s="132"/>
      <c r="X98" s="133"/>
      <c r="Y98" s="133"/>
      <c r="Z98" s="132"/>
      <c r="AA98" s="132"/>
      <c r="AB98" s="132"/>
      <c r="AC98" s="132"/>
      <c r="AD98" s="132"/>
      <c r="AE98" s="132"/>
      <c r="AF98" s="130"/>
      <c r="AG98" s="130"/>
      <c r="AH98" s="130"/>
      <c r="AI98" s="132"/>
      <c r="AJ98" s="132"/>
      <c r="AK98" s="132"/>
      <c r="AL98" s="132"/>
      <c r="AM98" s="132"/>
      <c r="AN98" s="132"/>
      <c r="AO98" s="132"/>
      <c r="AP98" s="132"/>
      <c r="AQ98" s="132"/>
      <c r="AR98" s="132"/>
      <c r="AS98" s="132"/>
      <c r="AT98" s="132"/>
      <c r="AU98" s="132"/>
      <c r="AV98" s="132"/>
      <c r="AW98" s="132"/>
      <c r="AX98" s="132"/>
      <c r="AY98" s="132"/>
      <c r="AZ98" s="134"/>
      <c r="BA98" s="133"/>
      <c r="BB98" s="132"/>
      <c r="BC98" s="132"/>
      <c r="BD98" s="132"/>
      <c r="BE98" s="134"/>
    </row>
    <row r="99" spans="1:57">
      <c r="A99" s="132"/>
      <c r="B99" s="132"/>
      <c r="C99" s="132"/>
      <c r="D99" s="132"/>
      <c r="E99" s="132"/>
      <c r="F99" s="132"/>
      <c r="G99" s="132"/>
      <c r="H99" s="132"/>
      <c r="I99" s="132"/>
      <c r="J99" s="132"/>
      <c r="K99" s="132"/>
      <c r="L99" s="132"/>
      <c r="M99" s="132"/>
      <c r="N99" s="132"/>
      <c r="O99" s="132"/>
      <c r="P99" s="132"/>
      <c r="Q99" s="132"/>
      <c r="R99" s="132"/>
      <c r="S99" s="132"/>
      <c r="T99" s="132"/>
      <c r="U99" s="132"/>
      <c r="V99" s="132"/>
      <c r="W99" s="132"/>
      <c r="X99" s="133"/>
      <c r="Y99" s="133"/>
      <c r="Z99" s="132"/>
      <c r="AA99" s="132"/>
      <c r="AB99" s="132"/>
      <c r="AC99" s="132"/>
      <c r="AD99" s="132"/>
      <c r="AE99" s="132"/>
      <c r="AF99" s="130"/>
      <c r="AG99" s="130"/>
      <c r="AH99" s="130"/>
      <c r="AI99" s="132"/>
      <c r="AJ99" s="132"/>
      <c r="AK99" s="132"/>
      <c r="AL99" s="132"/>
      <c r="AM99" s="132"/>
      <c r="AN99" s="132"/>
      <c r="AO99" s="132"/>
      <c r="AP99" s="132"/>
      <c r="AQ99" s="132"/>
      <c r="AR99" s="132"/>
      <c r="AS99" s="132"/>
      <c r="AT99" s="132"/>
      <c r="AU99" s="132"/>
      <c r="AV99" s="132"/>
      <c r="AW99" s="132"/>
      <c r="AX99" s="132"/>
      <c r="AY99" s="132"/>
      <c r="AZ99" s="134"/>
      <c r="BA99" s="133"/>
      <c r="BB99" s="132"/>
      <c r="BC99" s="132"/>
      <c r="BD99" s="132"/>
      <c r="BE99" s="134"/>
    </row>
    <row r="100" spans="1:57">
      <c r="A100" s="132"/>
      <c r="B100" s="132"/>
      <c r="C100" s="132"/>
      <c r="D100" s="132"/>
      <c r="E100" s="132"/>
      <c r="F100" s="132"/>
      <c r="G100" s="132"/>
      <c r="H100" s="132"/>
      <c r="I100" s="132"/>
      <c r="J100" s="132"/>
      <c r="K100" s="132"/>
      <c r="L100" s="132"/>
      <c r="M100" s="132"/>
      <c r="N100" s="132"/>
      <c r="O100" s="132"/>
      <c r="P100" s="132"/>
      <c r="Q100" s="132"/>
      <c r="R100" s="132"/>
      <c r="S100" s="132"/>
      <c r="T100" s="132"/>
      <c r="U100" s="132"/>
      <c r="V100" s="132"/>
      <c r="W100" s="132"/>
      <c r="X100" s="133"/>
      <c r="Y100" s="133"/>
      <c r="Z100" s="132"/>
      <c r="AA100" s="132"/>
      <c r="AB100" s="132"/>
      <c r="AC100" s="132"/>
      <c r="AD100" s="132"/>
      <c r="AE100" s="132"/>
      <c r="AF100" s="130"/>
      <c r="AG100" s="130"/>
      <c r="AH100" s="130"/>
      <c r="AI100" s="132"/>
      <c r="AJ100" s="132"/>
      <c r="AK100" s="132"/>
      <c r="AL100" s="132"/>
      <c r="AM100" s="132"/>
      <c r="AN100" s="132"/>
      <c r="AO100" s="132"/>
      <c r="AP100" s="132"/>
      <c r="AQ100" s="132"/>
      <c r="AR100" s="132"/>
      <c r="AS100" s="132"/>
      <c r="AT100" s="132"/>
      <c r="AU100" s="132"/>
      <c r="AV100" s="132"/>
      <c r="AW100" s="132"/>
      <c r="AX100" s="132"/>
      <c r="AY100" s="132"/>
      <c r="AZ100" s="134"/>
      <c r="BA100" s="133"/>
      <c r="BB100" s="132"/>
      <c r="BC100" s="132"/>
      <c r="BD100" s="132"/>
      <c r="BE100" s="134"/>
    </row>
    <row r="101" spans="1:57">
      <c r="A101" s="132"/>
      <c r="B101" s="132"/>
      <c r="C101" s="132"/>
      <c r="D101" s="132"/>
      <c r="E101" s="132"/>
      <c r="F101" s="132"/>
      <c r="G101" s="132"/>
      <c r="H101" s="132"/>
      <c r="I101" s="132"/>
      <c r="J101" s="132"/>
      <c r="K101" s="132"/>
      <c r="L101" s="132"/>
      <c r="M101" s="132"/>
      <c r="N101" s="132"/>
      <c r="O101" s="132"/>
      <c r="P101" s="132"/>
      <c r="Q101" s="132"/>
      <c r="R101" s="132"/>
      <c r="S101" s="132"/>
      <c r="T101" s="132"/>
      <c r="U101" s="132"/>
      <c r="V101" s="132"/>
      <c r="W101" s="132"/>
      <c r="X101" s="133"/>
      <c r="Y101" s="133"/>
      <c r="Z101" s="132"/>
      <c r="AA101" s="132"/>
      <c r="AB101" s="132"/>
      <c r="AC101" s="132"/>
      <c r="AD101" s="132"/>
      <c r="AE101" s="132"/>
      <c r="AF101" s="130"/>
      <c r="AG101" s="130"/>
      <c r="AH101" s="130"/>
      <c r="AI101" s="132"/>
      <c r="AJ101" s="132"/>
      <c r="AK101" s="132"/>
      <c r="AL101" s="132"/>
      <c r="AM101" s="132"/>
      <c r="AN101" s="132"/>
      <c r="AO101" s="132"/>
      <c r="AP101" s="132"/>
      <c r="AQ101" s="132"/>
      <c r="AR101" s="132"/>
      <c r="AS101" s="132"/>
      <c r="AT101" s="132"/>
      <c r="AU101" s="132"/>
      <c r="AV101" s="132"/>
      <c r="AW101" s="132"/>
      <c r="AX101" s="132"/>
      <c r="AY101" s="132"/>
      <c r="AZ101" s="134"/>
      <c r="BA101" s="133"/>
      <c r="BB101" s="132"/>
      <c r="BC101" s="132"/>
      <c r="BD101" s="132"/>
      <c r="BE101" s="134"/>
    </row>
    <row r="102" spans="1:57">
      <c r="A102" s="132"/>
      <c r="B102" s="132"/>
      <c r="C102" s="132"/>
      <c r="D102" s="132"/>
      <c r="E102" s="132"/>
      <c r="F102" s="132"/>
      <c r="G102" s="132"/>
      <c r="H102" s="132"/>
      <c r="I102" s="132"/>
      <c r="J102" s="132"/>
      <c r="K102" s="132"/>
      <c r="L102" s="132"/>
      <c r="M102" s="132"/>
      <c r="N102" s="132"/>
      <c r="O102" s="132"/>
      <c r="P102" s="132"/>
      <c r="Q102" s="132"/>
      <c r="R102" s="132"/>
      <c r="S102" s="132"/>
      <c r="T102" s="132"/>
      <c r="U102" s="132"/>
      <c r="V102" s="132"/>
      <c r="W102" s="132"/>
      <c r="X102" s="133"/>
      <c r="Y102" s="133"/>
      <c r="Z102" s="132"/>
      <c r="AA102" s="132"/>
      <c r="AB102" s="132"/>
      <c r="AC102" s="132"/>
      <c r="AD102" s="132"/>
      <c r="AE102" s="132"/>
      <c r="AF102" s="130"/>
      <c r="AG102" s="130"/>
      <c r="AH102" s="130"/>
      <c r="AI102" s="132"/>
      <c r="AJ102" s="132"/>
      <c r="AK102" s="132"/>
      <c r="AL102" s="132"/>
      <c r="AM102" s="132"/>
      <c r="AN102" s="132"/>
      <c r="AO102" s="132"/>
      <c r="AP102" s="132"/>
      <c r="AQ102" s="132"/>
      <c r="AR102" s="132"/>
      <c r="AS102" s="132"/>
      <c r="AT102" s="132"/>
      <c r="AU102" s="132"/>
      <c r="AV102" s="132"/>
      <c r="AW102" s="132"/>
      <c r="AX102" s="132"/>
      <c r="AY102" s="132"/>
      <c r="AZ102" s="134"/>
      <c r="BA102" s="133"/>
      <c r="BB102" s="132"/>
      <c r="BC102" s="132"/>
      <c r="BD102" s="132"/>
      <c r="BE102" s="134"/>
    </row>
    <row r="103" spans="1:57">
      <c r="A103" s="132"/>
      <c r="B103" s="132"/>
      <c r="C103" s="132"/>
      <c r="D103" s="132"/>
      <c r="E103" s="132"/>
      <c r="F103" s="132"/>
      <c r="G103" s="132"/>
      <c r="H103" s="132"/>
      <c r="I103" s="132"/>
      <c r="J103" s="132"/>
      <c r="K103" s="132"/>
      <c r="L103" s="132"/>
      <c r="M103" s="132"/>
      <c r="N103" s="132"/>
      <c r="O103" s="132"/>
      <c r="P103" s="132"/>
      <c r="Q103" s="132"/>
      <c r="R103" s="132"/>
      <c r="S103" s="132"/>
      <c r="T103" s="132"/>
      <c r="U103" s="132"/>
      <c r="V103" s="132"/>
      <c r="W103" s="132"/>
      <c r="X103" s="133"/>
      <c r="Y103" s="133"/>
      <c r="Z103" s="132"/>
      <c r="AA103" s="132"/>
      <c r="AB103" s="132"/>
      <c r="AC103" s="132"/>
      <c r="AD103" s="132"/>
      <c r="AE103" s="132"/>
      <c r="AF103" s="130"/>
      <c r="AG103" s="130"/>
      <c r="AH103" s="130"/>
      <c r="AI103" s="132"/>
      <c r="AJ103" s="132"/>
      <c r="AK103" s="132"/>
      <c r="AL103" s="132"/>
      <c r="AM103" s="132"/>
      <c r="AN103" s="132"/>
      <c r="AO103" s="132"/>
      <c r="AP103" s="132"/>
      <c r="AQ103" s="132"/>
      <c r="AR103" s="132"/>
      <c r="AS103" s="132"/>
      <c r="AT103" s="132"/>
      <c r="AU103" s="132"/>
      <c r="AV103" s="132"/>
      <c r="AW103" s="132"/>
      <c r="AX103" s="132"/>
      <c r="AY103" s="132"/>
      <c r="AZ103" s="134"/>
      <c r="BA103" s="133"/>
      <c r="BB103" s="132"/>
      <c r="BC103" s="132"/>
      <c r="BD103" s="132"/>
      <c r="BE103" s="134"/>
    </row>
    <row r="104" spans="1:57">
      <c r="A104" s="132"/>
      <c r="B104" s="132"/>
      <c r="C104" s="132"/>
      <c r="D104" s="132"/>
      <c r="E104" s="132"/>
      <c r="F104" s="132"/>
      <c r="G104" s="132"/>
      <c r="H104" s="132"/>
      <c r="I104" s="132"/>
      <c r="J104" s="132"/>
      <c r="K104" s="132"/>
      <c r="L104" s="132"/>
      <c r="M104" s="132"/>
      <c r="N104" s="132"/>
      <c r="O104" s="132"/>
      <c r="P104" s="132"/>
      <c r="Q104" s="132"/>
      <c r="R104" s="132"/>
      <c r="S104" s="132"/>
      <c r="T104" s="132"/>
      <c r="U104" s="132"/>
      <c r="V104" s="132"/>
      <c r="W104" s="132"/>
      <c r="X104" s="133"/>
      <c r="Y104" s="133"/>
      <c r="Z104" s="132"/>
      <c r="AA104" s="132"/>
      <c r="AB104" s="132"/>
      <c r="AC104" s="132"/>
      <c r="AD104" s="132"/>
      <c r="AE104" s="132"/>
      <c r="AF104" s="130"/>
      <c r="AG104" s="130"/>
      <c r="AH104" s="130"/>
      <c r="AI104" s="132"/>
      <c r="AJ104" s="132"/>
      <c r="AK104" s="132"/>
      <c r="AL104" s="132"/>
      <c r="AM104" s="132"/>
      <c r="AN104" s="132"/>
      <c r="AO104" s="132"/>
      <c r="AP104" s="132"/>
      <c r="AQ104" s="132"/>
      <c r="AR104" s="132"/>
      <c r="AS104" s="132"/>
      <c r="AT104" s="132"/>
      <c r="AU104" s="132"/>
      <c r="AV104" s="132"/>
      <c r="AW104" s="132"/>
      <c r="AX104" s="132"/>
      <c r="AY104" s="132"/>
      <c r="AZ104" s="134"/>
      <c r="BA104" s="133"/>
      <c r="BB104" s="132"/>
      <c r="BC104" s="132"/>
      <c r="BD104" s="132"/>
      <c r="BE104" s="134"/>
    </row>
    <row r="105" spans="1:57">
      <c r="A105" s="132"/>
      <c r="B105" s="132"/>
      <c r="C105" s="132"/>
      <c r="D105" s="132"/>
      <c r="E105" s="132"/>
      <c r="F105" s="132"/>
      <c r="G105" s="132"/>
      <c r="H105" s="132"/>
      <c r="I105" s="132"/>
      <c r="J105" s="132"/>
      <c r="K105" s="132"/>
      <c r="L105" s="132"/>
      <c r="M105" s="132"/>
      <c r="N105" s="132"/>
      <c r="O105" s="132"/>
      <c r="P105" s="132"/>
      <c r="Q105" s="132"/>
      <c r="R105" s="132"/>
      <c r="S105" s="132"/>
      <c r="T105" s="132"/>
      <c r="U105" s="132"/>
      <c r="V105" s="132"/>
      <c r="W105" s="132"/>
      <c r="X105" s="133"/>
      <c r="Y105" s="133"/>
      <c r="Z105" s="132"/>
      <c r="AA105" s="132"/>
      <c r="AB105" s="132"/>
      <c r="AC105" s="132"/>
      <c r="AD105" s="132"/>
      <c r="AE105" s="132"/>
      <c r="AF105" s="130"/>
      <c r="AG105" s="130"/>
      <c r="AH105" s="130"/>
      <c r="AI105" s="132"/>
      <c r="AJ105" s="132"/>
      <c r="AK105" s="132"/>
      <c r="AL105" s="132"/>
      <c r="AM105" s="132"/>
      <c r="AN105" s="132"/>
      <c r="AO105" s="132"/>
      <c r="AP105" s="132"/>
      <c r="AQ105" s="132"/>
      <c r="AR105" s="132"/>
      <c r="AS105" s="132"/>
      <c r="AT105" s="132"/>
      <c r="AU105" s="132"/>
      <c r="AV105" s="132"/>
      <c r="AW105" s="132"/>
      <c r="AX105" s="132"/>
      <c r="AY105" s="132"/>
      <c r="AZ105" s="134"/>
      <c r="BA105" s="133"/>
      <c r="BB105" s="132"/>
      <c r="BC105" s="132"/>
      <c r="BD105" s="132"/>
      <c r="BE105" s="134"/>
    </row>
    <row r="106" spans="1:57">
      <c r="A106" s="132"/>
      <c r="B106" s="132"/>
      <c r="C106" s="132"/>
      <c r="D106" s="132"/>
      <c r="E106" s="132"/>
      <c r="F106" s="132"/>
      <c r="G106" s="132"/>
      <c r="H106" s="132"/>
      <c r="I106" s="132"/>
      <c r="J106" s="132"/>
      <c r="K106" s="132"/>
      <c r="L106" s="132"/>
      <c r="M106" s="132"/>
      <c r="N106" s="132"/>
      <c r="O106" s="132"/>
      <c r="P106" s="132"/>
      <c r="Q106" s="132"/>
      <c r="R106" s="132"/>
      <c r="S106" s="132"/>
      <c r="T106" s="132"/>
      <c r="U106" s="132"/>
      <c r="V106" s="132"/>
      <c r="W106" s="132"/>
      <c r="X106" s="133"/>
      <c r="Y106" s="133"/>
      <c r="Z106" s="132"/>
      <c r="AA106" s="132"/>
      <c r="AB106" s="132"/>
      <c r="AC106" s="132"/>
      <c r="AD106" s="132"/>
      <c r="AE106" s="132"/>
      <c r="AF106" s="130"/>
      <c r="AG106" s="130"/>
      <c r="AH106" s="130"/>
      <c r="AI106" s="132"/>
      <c r="AJ106" s="132"/>
      <c r="AK106" s="132"/>
      <c r="AL106" s="132"/>
      <c r="AM106" s="132"/>
      <c r="AN106" s="132"/>
      <c r="AO106" s="132"/>
      <c r="AP106" s="132"/>
      <c r="AQ106" s="132"/>
      <c r="AR106" s="132"/>
      <c r="AS106" s="132"/>
      <c r="AT106" s="132"/>
      <c r="AU106" s="132"/>
      <c r="AV106" s="132"/>
      <c r="AW106" s="132"/>
      <c r="AX106" s="132"/>
      <c r="AY106" s="132"/>
      <c r="AZ106" s="134"/>
      <c r="BA106" s="133"/>
      <c r="BB106" s="132"/>
      <c r="BC106" s="132"/>
      <c r="BD106" s="132"/>
      <c r="BE106" s="134"/>
    </row>
    <row r="107" spans="1:57">
      <c r="A107" s="132"/>
      <c r="B107" s="132"/>
      <c r="C107" s="132"/>
      <c r="D107" s="132"/>
      <c r="E107" s="132"/>
      <c r="F107" s="132"/>
      <c r="G107" s="132"/>
      <c r="H107" s="132"/>
      <c r="I107" s="132"/>
      <c r="J107" s="132"/>
      <c r="K107" s="132"/>
      <c r="L107" s="132"/>
      <c r="M107" s="132"/>
      <c r="N107" s="132"/>
      <c r="O107" s="132"/>
      <c r="P107" s="132"/>
      <c r="Q107" s="132"/>
      <c r="R107" s="132"/>
      <c r="S107" s="132"/>
      <c r="T107" s="132"/>
      <c r="U107" s="132"/>
      <c r="V107" s="132"/>
      <c r="W107" s="132"/>
      <c r="X107" s="133"/>
      <c r="Y107" s="133"/>
      <c r="Z107" s="132"/>
      <c r="AA107" s="132"/>
      <c r="AB107" s="132"/>
      <c r="AC107" s="132"/>
      <c r="AD107" s="132"/>
      <c r="AE107" s="132"/>
      <c r="AF107" s="130"/>
      <c r="AG107" s="130"/>
      <c r="AH107" s="130"/>
      <c r="AI107" s="132"/>
      <c r="AJ107" s="132"/>
      <c r="AK107" s="132"/>
      <c r="AL107" s="132"/>
      <c r="AM107" s="132"/>
      <c r="AN107" s="132"/>
      <c r="AO107" s="132"/>
      <c r="AP107" s="132"/>
      <c r="AQ107" s="132"/>
      <c r="AR107" s="132"/>
      <c r="AS107" s="132"/>
      <c r="AT107" s="132"/>
      <c r="AU107" s="132"/>
      <c r="AV107" s="132"/>
      <c r="AW107" s="132"/>
      <c r="AX107" s="132"/>
      <c r="AY107" s="132"/>
      <c r="AZ107" s="134"/>
      <c r="BA107" s="133"/>
      <c r="BB107" s="132"/>
      <c r="BC107" s="132"/>
      <c r="BD107" s="132"/>
      <c r="BE107" s="134"/>
    </row>
    <row r="108" spans="1:57">
      <c r="A108" s="132"/>
      <c r="B108" s="132"/>
      <c r="C108" s="132"/>
      <c r="D108" s="132"/>
      <c r="E108" s="132"/>
      <c r="F108" s="132"/>
      <c r="G108" s="132"/>
      <c r="H108" s="132"/>
      <c r="I108" s="132"/>
      <c r="J108" s="132"/>
      <c r="K108" s="132"/>
      <c r="L108" s="132"/>
      <c r="M108" s="132"/>
      <c r="N108" s="132"/>
      <c r="O108" s="132"/>
      <c r="P108" s="132"/>
      <c r="Q108" s="132"/>
      <c r="R108" s="132"/>
      <c r="S108" s="132"/>
      <c r="T108" s="132"/>
      <c r="U108" s="132"/>
      <c r="V108" s="132"/>
      <c r="W108" s="132"/>
      <c r="X108" s="133"/>
      <c r="Y108" s="133"/>
      <c r="Z108" s="132"/>
      <c r="AA108" s="132"/>
      <c r="AB108" s="132"/>
      <c r="AC108" s="132"/>
      <c r="AD108" s="132"/>
      <c r="AE108" s="132"/>
      <c r="AF108" s="130"/>
      <c r="AG108" s="130"/>
      <c r="AH108" s="130"/>
      <c r="AI108" s="132"/>
      <c r="AJ108" s="132"/>
      <c r="AK108" s="132"/>
      <c r="AL108" s="132"/>
      <c r="AM108" s="132"/>
      <c r="AN108" s="132"/>
      <c r="AO108" s="132"/>
      <c r="AP108" s="132"/>
      <c r="AQ108" s="132"/>
      <c r="AR108" s="132"/>
      <c r="AS108" s="132"/>
      <c r="AT108" s="132"/>
      <c r="AU108" s="132"/>
      <c r="AV108" s="132"/>
      <c r="AW108" s="132"/>
      <c r="AX108" s="132"/>
      <c r="AY108" s="132"/>
      <c r="AZ108" s="134"/>
      <c r="BA108" s="133"/>
      <c r="BB108" s="132"/>
      <c r="BC108" s="132"/>
      <c r="BD108" s="132"/>
      <c r="BE108" s="134"/>
    </row>
    <row r="109" spans="1:57">
      <c r="A109" s="132"/>
      <c r="B109" s="132"/>
      <c r="C109" s="132"/>
      <c r="D109" s="132"/>
      <c r="E109" s="132"/>
      <c r="F109" s="132"/>
      <c r="G109" s="132"/>
      <c r="H109" s="132"/>
      <c r="I109" s="132"/>
      <c r="J109" s="132"/>
      <c r="K109" s="132"/>
      <c r="L109" s="132"/>
      <c r="M109" s="132"/>
      <c r="N109" s="132"/>
      <c r="O109" s="132"/>
      <c r="P109" s="132"/>
      <c r="Q109" s="132"/>
      <c r="R109" s="132"/>
      <c r="S109" s="132"/>
      <c r="T109" s="132"/>
      <c r="U109" s="132"/>
      <c r="V109" s="132"/>
      <c r="W109" s="132"/>
      <c r="X109" s="133"/>
      <c r="Y109" s="133"/>
      <c r="Z109" s="132"/>
      <c r="AA109" s="132"/>
      <c r="AB109" s="132"/>
      <c r="AC109" s="132"/>
      <c r="AD109" s="132"/>
      <c r="AE109" s="132"/>
      <c r="AF109" s="130"/>
      <c r="AG109" s="130"/>
      <c r="AH109" s="130"/>
      <c r="AI109" s="132"/>
      <c r="AJ109" s="132"/>
      <c r="AK109" s="132"/>
      <c r="AL109" s="132"/>
      <c r="AM109" s="132"/>
      <c r="AN109" s="132"/>
      <c r="AO109" s="132"/>
      <c r="AP109" s="132"/>
      <c r="AQ109" s="132"/>
      <c r="AR109" s="132"/>
      <c r="AS109" s="132"/>
      <c r="AT109" s="132"/>
      <c r="AU109" s="132"/>
      <c r="AV109" s="132"/>
      <c r="AW109" s="132"/>
      <c r="AX109" s="132"/>
      <c r="AY109" s="132"/>
      <c r="AZ109" s="134"/>
      <c r="BA109" s="133"/>
      <c r="BB109" s="132"/>
      <c r="BC109" s="132"/>
      <c r="BD109" s="132"/>
      <c r="BE109" s="134"/>
    </row>
    <row r="110" spans="1:57">
      <c r="A110" s="132"/>
      <c r="B110" s="132"/>
      <c r="C110" s="132"/>
      <c r="D110" s="132"/>
      <c r="E110" s="132"/>
      <c r="F110" s="132"/>
      <c r="G110" s="132"/>
      <c r="H110" s="132"/>
      <c r="I110" s="132"/>
      <c r="J110" s="132"/>
      <c r="K110" s="132"/>
      <c r="L110" s="132"/>
      <c r="M110" s="132"/>
      <c r="N110" s="132"/>
      <c r="O110" s="132"/>
      <c r="P110" s="132"/>
      <c r="Q110" s="132"/>
      <c r="R110" s="132"/>
      <c r="S110" s="132"/>
      <c r="T110" s="132"/>
      <c r="U110" s="132"/>
      <c r="V110" s="132"/>
      <c r="W110" s="132"/>
      <c r="X110" s="133"/>
      <c r="Y110" s="133"/>
      <c r="Z110" s="132"/>
      <c r="AA110" s="132"/>
      <c r="AB110" s="132"/>
      <c r="AC110" s="132"/>
      <c r="AD110" s="132"/>
      <c r="AE110" s="132"/>
      <c r="AF110" s="130"/>
      <c r="AG110" s="130"/>
      <c r="AH110" s="130"/>
      <c r="AI110" s="132"/>
      <c r="AJ110" s="132"/>
      <c r="AK110" s="132"/>
      <c r="AL110" s="132"/>
      <c r="AM110" s="132"/>
      <c r="AN110" s="132"/>
      <c r="AO110" s="132"/>
      <c r="AP110" s="132"/>
      <c r="AQ110" s="132"/>
      <c r="AR110" s="132"/>
      <c r="AS110" s="132"/>
      <c r="AT110" s="132"/>
      <c r="AU110" s="132"/>
      <c r="AV110" s="132"/>
      <c r="AW110" s="132"/>
      <c r="AX110" s="132"/>
      <c r="AY110" s="132"/>
      <c r="AZ110" s="134"/>
      <c r="BA110" s="133"/>
      <c r="BB110" s="132"/>
      <c r="BC110" s="132"/>
      <c r="BD110" s="132"/>
      <c r="BE110" s="134"/>
    </row>
    <row r="111" spans="1:57">
      <c r="A111" s="132"/>
      <c r="B111" s="132"/>
      <c r="C111" s="132"/>
      <c r="D111" s="132"/>
      <c r="E111" s="132"/>
      <c r="F111" s="132"/>
      <c r="G111" s="132"/>
      <c r="H111" s="132"/>
      <c r="I111" s="132"/>
      <c r="J111" s="132"/>
      <c r="K111" s="132"/>
      <c r="L111" s="132"/>
      <c r="M111" s="132"/>
      <c r="N111" s="132"/>
      <c r="O111" s="132"/>
      <c r="P111" s="132"/>
      <c r="Q111" s="132"/>
      <c r="R111" s="132"/>
      <c r="S111" s="132"/>
      <c r="T111" s="132"/>
      <c r="U111" s="132"/>
      <c r="V111" s="132"/>
      <c r="W111" s="132"/>
      <c r="X111" s="133"/>
      <c r="Y111" s="133"/>
      <c r="Z111" s="132"/>
      <c r="AA111" s="132"/>
      <c r="AB111" s="132"/>
      <c r="AC111" s="132"/>
      <c r="AD111" s="132"/>
      <c r="AE111" s="132"/>
      <c r="AF111" s="130"/>
      <c r="AG111" s="130"/>
      <c r="AH111" s="130"/>
      <c r="AI111" s="132"/>
      <c r="AJ111" s="132"/>
      <c r="AK111" s="132"/>
      <c r="AL111" s="132"/>
      <c r="AM111" s="132"/>
      <c r="AN111" s="132"/>
      <c r="AO111" s="132"/>
      <c r="AP111" s="132"/>
      <c r="AQ111" s="132"/>
      <c r="AR111" s="132"/>
      <c r="AS111" s="132"/>
      <c r="AT111" s="132"/>
      <c r="AU111" s="132"/>
      <c r="AV111" s="132"/>
      <c r="AW111" s="132"/>
      <c r="AX111" s="132"/>
      <c r="AY111" s="132"/>
      <c r="AZ111" s="134"/>
      <c r="BA111" s="133"/>
      <c r="BB111" s="132"/>
      <c r="BC111" s="132"/>
      <c r="BD111" s="132"/>
      <c r="BE111" s="134"/>
    </row>
    <row r="112" spans="1:57">
      <c r="A112" s="132"/>
      <c r="B112" s="132"/>
      <c r="C112" s="132"/>
      <c r="D112" s="132"/>
      <c r="E112" s="132"/>
      <c r="F112" s="132"/>
      <c r="G112" s="132"/>
      <c r="H112" s="132"/>
      <c r="I112" s="132"/>
      <c r="J112" s="132"/>
      <c r="K112" s="132"/>
      <c r="L112" s="132"/>
      <c r="M112" s="132"/>
      <c r="N112" s="132"/>
      <c r="O112" s="132"/>
      <c r="P112" s="132"/>
      <c r="Q112" s="132"/>
      <c r="R112" s="132"/>
      <c r="S112" s="132"/>
      <c r="T112" s="132"/>
      <c r="U112" s="132"/>
      <c r="V112" s="132"/>
      <c r="W112" s="132"/>
      <c r="X112" s="133"/>
      <c r="Y112" s="133"/>
      <c r="Z112" s="132"/>
      <c r="AA112" s="132"/>
      <c r="AB112" s="132"/>
      <c r="AC112" s="132"/>
      <c r="AD112" s="132"/>
      <c r="AE112" s="132"/>
      <c r="AF112" s="130"/>
      <c r="AG112" s="130"/>
      <c r="AH112" s="130"/>
      <c r="AI112" s="132"/>
      <c r="AJ112" s="132"/>
      <c r="AK112" s="132"/>
      <c r="AL112" s="132"/>
      <c r="AM112" s="132"/>
      <c r="AN112" s="132"/>
      <c r="AO112" s="132"/>
      <c r="AP112" s="132"/>
      <c r="AQ112" s="132"/>
      <c r="AR112" s="132"/>
      <c r="AS112" s="132"/>
      <c r="AT112" s="132"/>
      <c r="AU112" s="132"/>
      <c r="AV112" s="132"/>
      <c r="AW112" s="132"/>
      <c r="AX112" s="132"/>
      <c r="AY112" s="132"/>
      <c r="AZ112" s="134"/>
      <c r="BA112" s="133"/>
      <c r="BB112" s="132"/>
      <c r="BC112" s="132"/>
      <c r="BD112" s="132"/>
      <c r="BE112" s="134"/>
    </row>
    <row r="113" spans="1:57">
      <c r="A113" s="132"/>
      <c r="B113" s="132"/>
      <c r="C113" s="132"/>
      <c r="D113" s="132"/>
      <c r="E113" s="132"/>
      <c r="F113" s="132"/>
      <c r="G113" s="132"/>
      <c r="H113" s="132"/>
      <c r="I113" s="132"/>
      <c r="J113" s="132"/>
      <c r="K113" s="132"/>
      <c r="L113" s="132"/>
      <c r="M113" s="132"/>
      <c r="N113" s="132"/>
      <c r="O113" s="132"/>
      <c r="P113" s="132"/>
      <c r="Q113" s="132"/>
      <c r="R113" s="132"/>
      <c r="S113" s="132"/>
      <c r="T113" s="132"/>
      <c r="U113" s="132"/>
      <c r="V113" s="132"/>
      <c r="W113" s="132"/>
      <c r="X113" s="133"/>
      <c r="Y113" s="133"/>
      <c r="Z113" s="132"/>
      <c r="AA113" s="132"/>
      <c r="AB113" s="132"/>
      <c r="AC113" s="132"/>
      <c r="AD113" s="132"/>
      <c r="AE113" s="132"/>
      <c r="AF113" s="130"/>
      <c r="AG113" s="130"/>
      <c r="AH113" s="130"/>
      <c r="AI113" s="132"/>
      <c r="AJ113" s="132"/>
      <c r="AK113" s="132"/>
      <c r="AL113" s="132"/>
      <c r="AM113" s="132"/>
      <c r="AN113" s="132"/>
      <c r="AO113" s="132"/>
      <c r="AP113" s="132"/>
      <c r="AQ113" s="132"/>
      <c r="AR113" s="132"/>
      <c r="AS113" s="132"/>
      <c r="AT113" s="132"/>
      <c r="AU113" s="132"/>
      <c r="AV113" s="132"/>
      <c r="AW113" s="132"/>
      <c r="AX113" s="132"/>
      <c r="AY113" s="132"/>
      <c r="AZ113" s="134"/>
      <c r="BA113" s="133"/>
      <c r="BB113" s="132"/>
      <c r="BC113" s="132"/>
      <c r="BD113" s="132"/>
      <c r="BE113" s="134"/>
    </row>
    <row r="114" spans="1:57">
      <c r="A114" s="132"/>
      <c r="B114" s="132"/>
      <c r="C114" s="132"/>
      <c r="D114" s="132"/>
      <c r="E114" s="132"/>
      <c r="F114" s="132"/>
      <c r="G114" s="132"/>
      <c r="H114" s="132"/>
      <c r="I114" s="132"/>
      <c r="J114" s="132"/>
      <c r="K114" s="132"/>
      <c r="L114" s="132"/>
      <c r="M114" s="132"/>
      <c r="N114" s="132"/>
      <c r="O114" s="132"/>
      <c r="P114" s="132"/>
      <c r="Q114" s="132"/>
      <c r="R114" s="132"/>
      <c r="S114" s="132"/>
      <c r="T114" s="132"/>
      <c r="U114" s="132"/>
      <c r="V114" s="132"/>
      <c r="W114" s="132"/>
      <c r="X114" s="133"/>
      <c r="Y114" s="133"/>
      <c r="Z114" s="132"/>
      <c r="AA114" s="132"/>
      <c r="AB114" s="132"/>
      <c r="AC114" s="132"/>
      <c r="AD114" s="132"/>
      <c r="AE114" s="132"/>
      <c r="AF114" s="130"/>
      <c r="AG114" s="130"/>
      <c r="AH114" s="130"/>
      <c r="AI114" s="132"/>
      <c r="AJ114" s="132"/>
      <c r="AK114" s="132"/>
      <c r="AL114" s="132"/>
      <c r="AM114" s="132"/>
      <c r="AN114" s="132"/>
      <c r="AO114" s="132"/>
      <c r="AP114" s="132"/>
      <c r="AQ114" s="132"/>
      <c r="AR114" s="132"/>
      <c r="AS114" s="132"/>
      <c r="AT114" s="132"/>
      <c r="AU114" s="132"/>
      <c r="AV114" s="132"/>
      <c r="AW114" s="132"/>
      <c r="AX114" s="132"/>
      <c r="AY114" s="132"/>
      <c r="AZ114" s="134"/>
      <c r="BA114" s="133"/>
      <c r="BB114" s="132"/>
      <c r="BC114" s="132"/>
      <c r="BD114" s="132"/>
      <c r="BE114" s="134"/>
    </row>
    <row r="115" spans="1:57">
      <c r="A115" s="132"/>
      <c r="B115" s="132"/>
      <c r="C115" s="132"/>
      <c r="D115" s="132"/>
      <c r="E115" s="132"/>
      <c r="F115" s="132"/>
      <c r="G115" s="132"/>
      <c r="H115" s="132"/>
      <c r="I115" s="132"/>
      <c r="J115" s="132"/>
      <c r="K115" s="132"/>
      <c r="L115" s="132"/>
      <c r="M115" s="132"/>
      <c r="N115" s="132"/>
      <c r="O115" s="132"/>
      <c r="P115" s="132"/>
      <c r="Q115" s="132"/>
      <c r="R115" s="132"/>
      <c r="S115" s="132"/>
      <c r="T115" s="132"/>
      <c r="U115" s="132"/>
      <c r="V115" s="132"/>
      <c r="W115" s="132"/>
      <c r="X115" s="133"/>
      <c r="Y115" s="133"/>
      <c r="Z115" s="132"/>
      <c r="AA115" s="132"/>
      <c r="AB115" s="132"/>
      <c r="AC115" s="132"/>
      <c r="AD115" s="132"/>
      <c r="AE115" s="132"/>
      <c r="AF115" s="130"/>
      <c r="AG115" s="130"/>
      <c r="AH115" s="130"/>
      <c r="AI115" s="132"/>
      <c r="AJ115" s="132"/>
      <c r="AK115" s="132"/>
      <c r="AL115" s="132"/>
      <c r="AM115" s="132"/>
      <c r="AN115" s="132"/>
      <c r="AO115" s="132"/>
      <c r="AP115" s="132"/>
      <c r="AQ115" s="132"/>
      <c r="AR115" s="132"/>
      <c r="AS115" s="132"/>
      <c r="AT115" s="132"/>
      <c r="AU115" s="132"/>
      <c r="AV115" s="132"/>
      <c r="AW115" s="132"/>
      <c r="AX115" s="132"/>
      <c r="AY115" s="132"/>
      <c r="AZ115" s="134"/>
      <c r="BA115" s="133"/>
      <c r="BB115" s="132"/>
      <c r="BC115" s="132"/>
      <c r="BD115" s="132"/>
      <c r="BE115" s="134"/>
    </row>
    <row r="116" spans="1:57">
      <c r="A116" s="132"/>
      <c r="B116" s="132"/>
      <c r="C116" s="132"/>
      <c r="D116" s="132"/>
      <c r="E116" s="132"/>
      <c r="F116" s="132"/>
      <c r="G116" s="132"/>
      <c r="H116" s="132"/>
      <c r="I116" s="132"/>
      <c r="J116" s="132"/>
      <c r="K116" s="132"/>
      <c r="L116" s="132"/>
      <c r="M116" s="132"/>
      <c r="N116" s="132"/>
      <c r="O116" s="132"/>
      <c r="P116" s="132"/>
      <c r="Q116" s="132"/>
      <c r="R116" s="132"/>
      <c r="S116" s="132"/>
      <c r="T116" s="132"/>
      <c r="U116" s="132"/>
      <c r="V116" s="132"/>
      <c r="W116" s="132"/>
      <c r="X116" s="133"/>
      <c r="Y116" s="133"/>
      <c r="Z116" s="132"/>
      <c r="AA116" s="132"/>
      <c r="AB116" s="132"/>
      <c r="AC116" s="132"/>
      <c r="AD116" s="132"/>
      <c r="AE116" s="132"/>
      <c r="AF116" s="130"/>
      <c r="AG116" s="130"/>
      <c r="AH116" s="130"/>
      <c r="AI116" s="132"/>
      <c r="AJ116" s="132"/>
      <c r="AK116" s="132"/>
      <c r="AL116" s="132"/>
      <c r="AM116" s="132"/>
      <c r="AN116" s="132"/>
      <c r="AO116" s="132"/>
      <c r="AP116" s="132"/>
      <c r="AQ116" s="132"/>
      <c r="AR116" s="132"/>
      <c r="AS116" s="132"/>
      <c r="AT116" s="132"/>
      <c r="AU116" s="132"/>
      <c r="AV116" s="132"/>
      <c r="AW116" s="132"/>
      <c r="AX116" s="132"/>
      <c r="AY116" s="132"/>
      <c r="AZ116" s="134"/>
      <c r="BA116" s="133"/>
      <c r="BB116" s="132"/>
      <c r="BC116" s="132"/>
      <c r="BD116" s="132"/>
      <c r="BE116" s="134"/>
    </row>
    <row r="117" spans="1:57">
      <c r="A117" s="132"/>
      <c r="B117" s="132"/>
      <c r="C117" s="132"/>
      <c r="D117" s="132"/>
      <c r="E117" s="132"/>
      <c r="F117" s="132"/>
      <c r="G117" s="132"/>
      <c r="H117" s="132"/>
      <c r="I117" s="132"/>
      <c r="J117" s="132"/>
      <c r="K117" s="132"/>
      <c r="L117" s="132"/>
      <c r="M117" s="132"/>
      <c r="N117" s="132"/>
      <c r="O117" s="132"/>
      <c r="P117" s="132"/>
      <c r="Q117" s="132"/>
      <c r="R117" s="132"/>
      <c r="S117" s="132"/>
      <c r="T117" s="132"/>
      <c r="U117" s="132"/>
      <c r="V117" s="132"/>
      <c r="W117" s="132"/>
      <c r="X117" s="133"/>
      <c r="Y117" s="133"/>
      <c r="Z117" s="132"/>
      <c r="AA117" s="132"/>
      <c r="AB117" s="132"/>
      <c r="AC117" s="132"/>
      <c r="AD117" s="132"/>
      <c r="AE117" s="132"/>
      <c r="AF117" s="130"/>
      <c r="AG117" s="130"/>
      <c r="AH117" s="130"/>
      <c r="AI117" s="132"/>
      <c r="AJ117" s="132"/>
      <c r="AK117" s="132"/>
      <c r="AL117" s="132"/>
      <c r="AM117" s="132"/>
      <c r="AN117" s="132"/>
      <c r="AO117" s="132"/>
      <c r="AP117" s="132"/>
      <c r="AQ117" s="132"/>
      <c r="AR117" s="132"/>
      <c r="AS117" s="132"/>
      <c r="AT117" s="132"/>
      <c r="AU117" s="132"/>
      <c r="AV117" s="132"/>
      <c r="AW117" s="132"/>
      <c r="AX117" s="132"/>
      <c r="AY117" s="132"/>
      <c r="AZ117" s="134"/>
      <c r="BA117" s="133"/>
      <c r="BB117" s="132"/>
      <c r="BC117" s="132"/>
      <c r="BD117" s="132"/>
      <c r="BE117" s="134"/>
    </row>
    <row r="118" spans="1:57">
      <c r="A118" s="132"/>
      <c r="B118" s="132"/>
      <c r="C118" s="132"/>
      <c r="D118" s="132"/>
      <c r="E118" s="132"/>
      <c r="F118" s="132"/>
      <c r="G118" s="132"/>
      <c r="H118" s="132"/>
      <c r="I118" s="132"/>
      <c r="J118" s="132"/>
      <c r="K118" s="132"/>
      <c r="L118" s="132"/>
      <c r="M118" s="132"/>
      <c r="N118" s="132"/>
      <c r="O118" s="132"/>
      <c r="P118" s="132"/>
      <c r="Q118" s="132"/>
      <c r="R118" s="132"/>
      <c r="S118" s="132"/>
      <c r="T118" s="132"/>
      <c r="U118" s="132"/>
      <c r="V118" s="132"/>
      <c r="W118" s="132"/>
      <c r="X118" s="133"/>
      <c r="Y118" s="133"/>
      <c r="Z118" s="132"/>
      <c r="AA118" s="132"/>
      <c r="AB118" s="132"/>
      <c r="AC118" s="132"/>
      <c r="AD118" s="132"/>
      <c r="AE118" s="132"/>
      <c r="AF118" s="130"/>
      <c r="AG118" s="130"/>
      <c r="AH118" s="130"/>
      <c r="AI118" s="132"/>
      <c r="AJ118" s="132"/>
      <c r="AK118" s="132"/>
      <c r="AL118" s="132"/>
      <c r="AM118" s="132"/>
      <c r="AN118" s="132"/>
      <c r="AO118" s="132"/>
      <c r="AP118" s="132"/>
      <c r="AQ118" s="132"/>
      <c r="AR118" s="132"/>
      <c r="AS118" s="132"/>
      <c r="AT118" s="132"/>
      <c r="AU118" s="132"/>
      <c r="AV118" s="132"/>
      <c r="AW118" s="132"/>
      <c r="AX118" s="132"/>
      <c r="AY118" s="132"/>
      <c r="AZ118" s="134"/>
      <c r="BA118" s="133"/>
      <c r="BB118" s="132"/>
      <c r="BC118" s="132"/>
      <c r="BD118" s="132"/>
      <c r="BE118" s="134"/>
    </row>
    <row r="119" spans="1:57">
      <c r="A119" s="132"/>
      <c r="B119" s="132"/>
      <c r="C119" s="132"/>
      <c r="D119" s="132"/>
      <c r="E119" s="132"/>
      <c r="F119" s="132"/>
      <c r="G119" s="132"/>
      <c r="H119" s="132"/>
      <c r="I119" s="132"/>
      <c r="J119" s="132"/>
      <c r="K119" s="132"/>
      <c r="L119" s="132"/>
      <c r="M119" s="132"/>
      <c r="N119" s="132"/>
      <c r="O119" s="132"/>
      <c r="P119" s="132"/>
      <c r="Q119" s="132"/>
      <c r="R119" s="132"/>
      <c r="S119" s="132"/>
      <c r="T119" s="132"/>
      <c r="U119" s="132"/>
      <c r="V119" s="132"/>
      <c r="W119" s="132"/>
      <c r="X119" s="133"/>
      <c r="Y119" s="133"/>
      <c r="Z119" s="132"/>
      <c r="AA119" s="132"/>
      <c r="AB119" s="132"/>
      <c r="AC119" s="132"/>
      <c r="AD119" s="132"/>
      <c r="AE119" s="132"/>
      <c r="AF119" s="130"/>
      <c r="AG119" s="130"/>
      <c r="AH119" s="130"/>
      <c r="AI119" s="132"/>
      <c r="AJ119" s="132"/>
      <c r="AK119" s="132"/>
      <c r="AL119" s="132"/>
      <c r="AM119" s="132"/>
      <c r="AN119" s="132"/>
      <c r="AO119" s="132"/>
      <c r="AP119" s="132"/>
      <c r="AQ119" s="132"/>
      <c r="AR119" s="132"/>
      <c r="AS119" s="132"/>
      <c r="AT119" s="132"/>
      <c r="AU119" s="132"/>
      <c r="AV119" s="132"/>
      <c r="AW119" s="132"/>
      <c r="AX119" s="132"/>
      <c r="AY119" s="132"/>
      <c r="AZ119" s="134"/>
      <c r="BA119" s="133"/>
      <c r="BB119" s="132"/>
      <c r="BC119" s="132"/>
      <c r="BD119" s="132"/>
      <c r="BE119" s="134"/>
    </row>
    <row r="120" spans="1:57">
      <c r="A120" s="132"/>
      <c r="B120" s="132"/>
      <c r="C120" s="132"/>
      <c r="D120" s="132"/>
      <c r="E120" s="132"/>
      <c r="F120" s="132"/>
      <c r="G120" s="132"/>
      <c r="H120" s="132"/>
      <c r="I120" s="132"/>
      <c r="J120" s="132"/>
      <c r="K120" s="132"/>
      <c r="L120" s="132"/>
      <c r="M120" s="132"/>
      <c r="N120" s="132"/>
      <c r="O120" s="132"/>
      <c r="P120" s="132"/>
      <c r="Q120" s="132"/>
      <c r="R120" s="132"/>
      <c r="S120" s="132"/>
      <c r="T120" s="132"/>
      <c r="U120" s="132"/>
      <c r="V120" s="132"/>
      <c r="W120" s="132"/>
      <c r="X120" s="133"/>
      <c r="Y120" s="133"/>
      <c r="Z120" s="132"/>
      <c r="AA120" s="132"/>
      <c r="AB120" s="132"/>
      <c r="AC120" s="132"/>
      <c r="AD120" s="132"/>
      <c r="AE120" s="132"/>
      <c r="AF120" s="130"/>
      <c r="AG120" s="130"/>
      <c r="AH120" s="130"/>
      <c r="AI120" s="132"/>
      <c r="AJ120" s="132"/>
      <c r="AK120" s="132"/>
      <c r="AL120" s="132"/>
      <c r="AM120" s="132"/>
      <c r="AN120" s="132"/>
      <c r="AO120" s="132"/>
      <c r="AP120" s="132"/>
      <c r="AQ120" s="132"/>
      <c r="AR120" s="132"/>
      <c r="AS120" s="132"/>
      <c r="AT120" s="132"/>
      <c r="AU120" s="132"/>
      <c r="AV120" s="132"/>
      <c r="AW120" s="132"/>
      <c r="AX120" s="132"/>
      <c r="AY120" s="132"/>
      <c r="AZ120" s="134"/>
      <c r="BA120" s="133"/>
      <c r="BB120" s="132"/>
      <c r="BC120" s="132"/>
      <c r="BD120" s="132"/>
      <c r="BE120" s="134"/>
    </row>
    <row r="121" spans="1:57">
      <c r="A121" s="132"/>
      <c r="B121" s="132"/>
      <c r="C121" s="132"/>
      <c r="D121" s="132"/>
      <c r="E121" s="132"/>
      <c r="F121" s="132"/>
      <c r="G121" s="132"/>
      <c r="H121" s="132"/>
      <c r="I121" s="132"/>
      <c r="J121" s="132"/>
      <c r="K121" s="132"/>
      <c r="L121" s="132"/>
      <c r="M121" s="132"/>
      <c r="N121" s="132"/>
      <c r="O121" s="132"/>
      <c r="P121" s="132"/>
      <c r="Q121" s="132"/>
      <c r="R121" s="132"/>
      <c r="S121" s="132"/>
      <c r="T121" s="132"/>
      <c r="U121" s="132"/>
      <c r="V121" s="132"/>
      <c r="W121" s="132"/>
      <c r="X121" s="133"/>
      <c r="Y121" s="133"/>
      <c r="Z121" s="132"/>
      <c r="AA121" s="132"/>
      <c r="AB121" s="132"/>
      <c r="AC121" s="132"/>
      <c r="AD121" s="132"/>
      <c r="AE121" s="132"/>
      <c r="AF121" s="130"/>
      <c r="AG121" s="130"/>
      <c r="AH121" s="130"/>
      <c r="AI121" s="132"/>
      <c r="AJ121" s="132"/>
      <c r="AK121" s="132"/>
      <c r="AL121" s="132"/>
      <c r="AM121" s="132"/>
      <c r="AN121" s="132"/>
      <c r="AO121" s="132"/>
      <c r="AP121" s="132"/>
      <c r="AQ121" s="132"/>
      <c r="AR121" s="132"/>
      <c r="AS121" s="132"/>
      <c r="AT121" s="132"/>
      <c r="AU121" s="132"/>
      <c r="AV121" s="132"/>
      <c r="AW121" s="132"/>
      <c r="AX121" s="132"/>
      <c r="AY121" s="132"/>
      <c r="AZ121" s="134"/>
      <c r="BA121" s="133"/>
      <c r="BB121" s="132"/>
      <c r="BC121" s="132"/>
      <c r="BD121" s="132"/>
      <c r="BE121" s="134"/>
    </row>
    <row r="122" spans="1:57">
      <c r="A122" s="132"/>
      <c r="B122" s="132"/>
      <c r="C122" s="132"/>
      <c r="D122" s="132"/>
      <c r="E122" s="132"/>
      <c r="F122" s="132"/>
      <c r="G122" s="132"/>
      <c r="H122" s="132"/>
      <c r="I122" s="132"/>
      <c r="J122" s="132"/>
      <c r="K122" s="132"/>
      <c r="L122" s="132"/>
      <c r="M122" s="132"/>
      <c r="N122" s="132"/>
      <c r="O122" s="132"/>
      <c r="P122" s="132"/>
      <c r="Q122" s="132"/>
      <c r="R122" s="132"/>
      <c r="S122" s="132"/>
      <c r="T122" s="132"/>
      <c r="U122" s="132"/>
      <c r="V122" s="132"/>
      <c r="W122" s="132"/>
      <c r="X122" s="133"/>
      <c r="Y122" s="133"/>
      <c r="Z122" s="132"/>
      <c r="AA122" s="132"/>
      <c r="AB122" s="132"/>
      <c r="AC122" s="132"/>
      <c r="AD122" s="132"/>
      <c r="AE122" s="132"/>
      <c r="AF122" s="130"/>
      <c r="AG122" s="130"/>
      <c r="AH122" s="130"/>
      <c r="AI122" s="132"/>
      <c r="AJ122" s="132"/>
      <c r="AK122" s="132"/>
      <c r="AL122" s="132"/>
      <c r="AM122" s="132"/>
      <c r="AN122" s="132"/>
      <c r="AO122" s="132"/>
      <c r="AP122" s="132"/>
      <c r="AQ122" s="132"/>
      <c r="AR122" s="132"/>
      <c r="AS122" s="132"/>
      <c r="AT122" s="132"/>
      <c r="AU122" s="132"/>
      <c r="AV122" s="132"/>
      <c r="AW122" s="132"/>
      <c r="AX122" s="132"/>
      <c r="AY122" s="132"/>
      <c r="AZ122" s="134"/>
      <c r="BA122" s="133"/>
      <c r="BB122" s="132"/>
      <c r="BC122" s="132"/>
      <c r="BD122" s="132"/>
      <c r="BE122" s="134"/>
    </row>
    <row r="123" spans="1:57">
      <c r="A123" s="132"/>
      <c r="B123" s="132"/>
      <c r="C123" s="132"/>
      <c r="D123" s="132"/>
      <c r="E123" s="132"/>
      <c r="F123" s="132"/>
      <c r="G123" s="132"/>
      <c r="H123" s="132"/>
      <c r="I123" s="132"/>
      <c r="J123" s="132"/>
      <c r="K123" s="132"/>
      <c r="L123" s="132"/>
      <c r="M123" s="132"/>
      <c r="N123" s="132"/>
      <c r="O123" s="132"/>
      <c r="P123" s="132"/>
      <c r="Q123" s="132"/>
      <c r="R123" s="132"/>
      <c r="S123" s="132"/>
      <c r="T123" s="132"/>
      <c r="U123" s="132"/>
      <c r="V123" s="132"/>
      <c r="W123" s="132"/>
      <c r="X123" s="133"/>
      <c r="Y123" s="133"/>
      <c r="Z123" s="132"/>
      <c r="AA123" s="132"/>
      <c r="AB123" s="132"/>
      <c r="AC123" s="132"/>
      <c r="AD123" s="132"/>
      <c r="AE123" s="132"/>
      <c r="AF123" s="130"/>
      <c r="AG123" s="130"/>
      <c r="AH123" s="130"/>
      <c r="AI123" s="132"/>
      <c r="AJ123" s="132"/>
      <c r="AK123" s="132"/>
      <c r="AL123" s="132"/>
      <c r="AM123" s="132"/>
      <c r="AN123" s="132"/>
      <c r="AO123" s="132"/>
      <c r="AP123" s="132"/>
      <c r="AQ123" s="132"/>
      <c r="AR123" s="132"/>
      <c r="AS123" s="132"/>
      <c r="AT123" s="132"/>
      <c r="AU123" s="132"/>
      <c r="AV123" s="132"/>
      <c r="AW123" s="132"/>
      <c r="AX123" s="132"/>
      <c r="AY123" s="132"/>
      <c r="AZ123" s="134"/>
      <c r="BA123" s="133"/>
      <c r="BB123" s="132"/>
      <c r="BC123" s="132"/>
      <c r="BD123" s="132"/>
      <c r="BE123" s="134"/>
    </row>
    <row r="124" spans="1:57">
      <c r="A124" s="132"/>
      <c r="B124" s="132"/>
      <c r="C124" s="132"/>
      <c r="D124" s="132"/>
      <c r="E124" s="132"/>
      <c r="F124" s="132"/>
      <c r="G124" s="132"/>
      <c r="H124" s="132"/>
      <c r="I124" s="132"/>
      <c r="J124" s="132"/>
      <c r="K124" s="132"/>
      <c r="L124" s="132"/>
      <c r="M124" s="132"/>
      <c r="N124" s="132"/>
      <c r="O124" s="132"/>
      <c r="P124" s="132"/>
      <c r="Q124" s="132"/>
      <c r="R124" s="132"/>
      <c r="S124" s="132"/>
      <c r="T124" s="132"/>
      <c r="U124" s="132"/>
      <c r="V124" s="132"/>
      <c r="W124" s="132"/>
      <c r="X124" s="133"/>
      <c r="Y124" s="133"/>
      <c r="Z124" s="132"/>
      <c r="AA124" s="132"/>
      <c r="AB124" s="132"/>
      <c r="AC124" s="132"/>
      <c r="AD124" s="132"/>
      <c r="AE124" s="132"/>
      <c r="AF124" s="130"/>
      <c r="AG124" s="130"/>
      <c r="AH124" s="130"/>
      <c r="AI124" s="132"/>
      <c r="AJ124" s="132"/>
      <c r="AK124" s="132"/>
      <c r="AL124" s="132"/>
      <c r="AM124" s="132"/>
      <c r="AN124" s="132"/>
      <c r="AO124" s="132"/>
      <c r="AP124" s="132"/>
      <c r="AQ124" s="132"/>
      <c r="AR124" s="132"/>
      <c r="AS124" s="132"/>
      <c r="AT124" s="132"/>
      <c r="AU124" s="132"/>
      <c r="AV124" s="132"/>
      <c r="AW124" s="132"/>
      <c r="AX124" s="132"/>
      <c r="AY124" s="132"/>
      <c r="AZ124" s="134"/>
      <c r="BA124" s="133"/>
      <c r="BB124" s="132"/>
      <c r="BC124" s="132"/>
      <c r="BD124" s="132"/>
      <c r="BE124" s="134"/>
    </row>
    <row r="125" spans="1:57">
      <c r="A125" s="132"/>
      <c r="B125" s="132"/>
      <c r="C125" s="132"/>
      <c r="D125" s="132"/>
      <c r="E125" s="132"/>
      <c r="F125" s="132"/>
      <c r="G125" s="132"/>
      <c r="H125" s="132"/>
      <c r="I125" s="132"/>
      <c r="J125" s="132"/>
      <c r="K125" s="132"/>
      <c r="L125" s="132"/>
      <c r="M125" s="132"/>
      <c r="N125" s="132"/>
      <c r="O125" s="132"/>
      <c r="P125" s="132"/>
      <c r="Q125" s="132"/>
      <c r="R125" s="132"/>
      <c r="S125" s="132"/>
      <c r="T125" s="132"/>
      <c r="U125" s="132"/>
      <c r="V125" s="132"/>
      <c r="W125" s="132"/>
      <c r="X125" s="133"/>
      <c r="Y125" s="133"/>
      <c r="Z125" s="132"/>
      <c r="AA125" s="132"/>
      <c r="AB125" s="132"/>
      <c r="AC125" s="132"/>
      <c r="AD125" s="132"/>
      <c r="AE125" s="132"/>
      <c r="AF125" s="130"/>
      <c r="AG125" s="130"/>
      <c r="AH125" s="130"/>
      <c r="AI125" s="132"/>
      <c r="AJ125" s="132"/>
      <c r="AK125" s="132"/>
      <c r="AL125" s="132"/>
      <c r="AM125" s="132"/>
      <c r="AN125" s="132"/>
      <c r="AO125" s="132"/>
      <c r="AP125" s="132"/>
      <c r="AQ125" s="132"/>
      <c r="AR125" s="132"/>
      <c r="AS125" s="132"/>
      <c r="AT125" s="132"/>
      <c r="AU125" s="132"/>
      <c r="AV125" s="132"/>
      <c r="AW125" s="132"/>
      <c r="AX125" s="132"/>
      <c r="AY125" s="132"/>
      <c r="AZ125" s="134"/>
      <c r="BA125" s="133"/>
      <c r="BB125" s="132"/>
      <c r="BC125" s="132"/>
      <c r="BD125" s="132"/>
      <c r="BE125" s="134"/>
    </row>
    <row r="126" spans="1:57">
      <c r="A126" s="132"/>
      <c r="B126" s="132"/>
      <c r="C126" s="132"/>
      <c r="D126" s="132"/>
      <c r="E126" s="132"/>
      <c r="F126" s="132"/>
      <c r="G126" s="132"/>
      <c r="H126" s="132"/>
      <c r="I126" s="132"/>
      <c r="J126" s="132"/>
      <c r="K126" s="132"/>
      <c r="L126" s="132"/>
      <c r="M126" s="132"/>
      <c r="N126" s="132"/>
      <c r="O126" s="132"/>
      <c r="P126" s="132"/>
      <c r="Q126" s="132"/>
      <c r="R126" s="132"/>
      <c r="S126" s="132"/>
      <c r="T126" s="132"/>
      <c r="U126" s="132"/>
      <c r="V126" s="132"/>
      <c r="W126" s="132"/>
      <c r="X126" s="133"/>
      <c r="Y126" s="133"/>
      <c r="Z126" s="132"/>
      <c r="AA126" s="132"/>
      <c r="AB126" s="132"/>
      <c r="AC126" s="132"/>
      <c r="AD126" s="132"/>
      <c r="AE126" s="132"/>
      <c r="AF126" s="130"/>
      <c r="AG126" s="130"/>
      <c r="AH126" s="130"/>
      <c r="AI126" s="132"/>
      <c r="AJ126" s="132"/>
      <c r="AK126" s="132"/>
      <c r="AL126" s="132"/>
      <c r="AM126" s="132"/>
      <c r="AN126" s="132"/>
      <c r="AO126" s="132"/>
      <c r="AP126" s="132"/>
      <c r="AQ126" s="132"/>
      <c r="AR126" s="132"/>
      <c r="AS126" s="132"/>
      <c r="AT126" s="132"/>
      <c r="AU126" s="132"/>
      <c r="AV126" s="132"/>
      <c r="AW126" s="132"/>
      <c r="AX126" s="132"/>
      <c r="AY126" s="132"/>
      <c r="AZ126" s="134"/>
      <c r="BA126" s="133"/>
      <c r="BB126" s="132"/>
      <c r="BC126" s="132"/>
      <c r="BD126" s="132"/>
      <c r="BE126" s="134"/>
    </row>
    <row r="127" spans="1:57">
      <c r="A127" s="132"/>
      <c r="B127" s="132"/>
      <c r="C127" s="132"/>
      <c r="D127" s="132"/>
      <c r="E127" s="132"/>
      <c r="F127" s="132"/>
      <c r="G127" s="132"/>
      <c r="H127" s="132"/>
      <c r="I127" s="132"/>
      <c r="J127" s="132"/>
      <c r="K127" s="132"/>
      <c r="L127" s="132"/>
      <c r="M127" s="132"/>
      <c r="N127" s="132"/>
      <c r="O127" s="132"/>
      <c r="P127" s="132"/>
      <c r="Q127" s="132"/>
      <c r="R127" s="132"/>
      <c r="S127" s="132"/>
      <c r="T127" s="132"/>
      <c r="U127" s="132"/>
      <c r="V127" s="132"/>
      <c r="W127" s="132"/>
      <c r="X127" s="133"/>
      <c r="Y127" s="133"/>
      <c r="Z127" s="132"/>
      <c r="AA127" s="132"/>
      <c r="AB127" s="132"/>
      <c r="AC127" s="132"/>
      <c r="AD127" s="132"/>
      <c r="AE127" s="132"/>
      <c r="AF127" s="130"/>
      <c r="AG127" s="130"/>
      <c r="AH127" s="130"/>
      <c r="AI127" s="132"/>
      <c r="AJ127" s="132"/>
      <c r="AK127" s="132"/>
      <c r="AL127" s="132"/>
      <c r="AM127" s="132"/>
      <c r="AN127" s="132"/>
      <c r="AO127" s="132"/>
      <c r="AP127" s="132"/>
      <c r="AQ127" s="132"/>
      <c r="AR127" s="132"/>
      <c r="AS127" s="132"/>
      <c r="AT127" s="132"/>
      <c r="AU127" s="132"/>
      <c r="AV127" s="132"/>
      <c r="AW127" s="132"/>
      <c r="AX127" s="132"/>
      <c r="AY127" s="132"/>
      <c r="AZ127" s="134"/>
      <c r="BA127" s="133"/>
      <c r="BB127" s="132"/>
      <c r="BC127" s="132"/>
      <c r="BD127" s="132"/>
      <c r="BE127" s="134"/>
    </row>
    <row r="128" spans="1:57">
      <c r="A128" s="132"/>
      <c r="B128" s="132"/>
      <c r="C128" s="132"/>
      <c r="D128" s="132"/>
      <c r="E128" s="132"/>
      <c r="F128" s="132"/>
      <c r="G128" s="132"/>
      <c r="H128" s="132"/>
      <c r="I128" s="132"/>
      <c r="J128" s="132"/>
      <c r="K128" s="132"/>
      <c r="L128" s="132"/>
      <c r="M128" s="132"/>
      <c r="N128" s="132"/>
      <c r="O128" s="132"/>
      <c r="P128" s="132"/>
      <c r="Q128" s="132"/>
      <c r="R128" s="132"/>
      <c r="S128" s="132"/>
      <c r="T128" s="132"/>
      <c r="U128" s="132"/>
      <c r="V128" s="132"/>
      <c r="W128" s="132"/>
      <c r="X128" s="133"/>
      <c r="Y128" s="133"/>
      <c r="Z128" s="132"/>
      <c r="AA128" s="132"/>
      <c r="AB128" s="132"/>
      <c r="AC128" s="132"/>
      <c r="AD128" s="132"/>
      <c r="AE128" s="132"/>
      <c r="AF128" s="130"/>
      <c r="AG128" s="130"/>
      <c r="AH128" s="130"/>
      <c r="AI128" s="132"/>
      <c r="AJ128" s="132"/>
      <c r="AK128" s="132"/>
      <c r="AL128" s="132"/>
      <c r="AM128" s="132"/>
      <c r="AN128" s="132"/>
      <c r="AO128" s="132"/>
      <c r="AP128" s="132"/>
      <c r="AQ128" s="132"/>
      <c r="AR128" s="132"/>
      <c r="AS128" s="132"/>
      <c r="AT128" s="132"/>
      <c r="AU128" s="132"/>
      <c r="AV128" s="132"/>
      <c r="AW128" s="132"/>
      <c r="AX128" s="132"/>
      <c r="AY128" s="132"/>
      <c r="AZ128" s="134"/>
      <c r="BA128" s="133"/>
      <c r="BB128" s="132"/>
      <c r="BC128" s="132"/>
      <c r="BD128" s="132"/>
      <c r="BE128" s="134"/>
    </row>
    <row r="129" spans="1:57">
      <c r="A129" s="132"/>
      <c r="B129" s="132"/>
      <c r="C129" s="132"/>
      <c r="D129" s="132"/>
      <c r="E129" s="132"/>
      <c r="F129" s="132"/>
      <c r="G129" s="132"/>
      <c r="H129" s="132"/>
      <c r="I129" s="132"/>
      <c r="J129" s="132"/>
      <c r="K129" s="132"/>
      <c r="L129" s="132"/>
      <c r="M129" s="132"/>
      <c r="N129" s="132"/>
      <c r="O129" s="132"/>
      <c r="P129" s="132"/>
      <c r="Q129" s="132"/>
      <c r="R129" s="132"/>
      <c r="S129" s="132"/>
      <c r="T129" s="132"/>
      <c r="U129" s="132"/>
      <c r="V129" s="132"/>
      <c r="W129" s="132"/>
      <c r="X129" s="133"/>
      <c r="Y129" s="133"/>
      <c r="Z129" s="132"/>
      <c r="AA129" s="132"/>
      <c r="AB129" s="132"/>
      <c r="AC129" s="132"/>
      <c r="AD129" s="132"/>
      <c r="AE129" s="132"/>
      <c r="AF129" s="130"/>
      <c r="AG129" s="130"/>
      <c r="AH129" s="130"/>
      <c r="AI129" s="132"/>
      <c r="AJ129" s="132"/>
      <c r="AK129" s="132"/>
      <c r="AL129" s="132"/>
      <c r="AM129" s="132"/>
      <c r="AN129" s="132"/>
      <c r="AO129" s="132"/>
      <c r="AP129" s="132"/>
      <c r="AQ129" s="132"/>
      <c r="AR129" s="132"/>
      <c r="AS129" s="132"/>
      <c r="AT129" s="132"/>
      <c r="AU129" s="132"/>
      <c r="AV129" s="132"/>
      <c r="AW129" s="132"/>
      <c r="AX129" s="132"/>
      <c r="AY129" s="132"/>
      <c r="AZ129" s="134"/>
      <c r="BA129" s="133"/>
      <c r="BB129" s="132"/>
      <c r="BC129" s="132"/>
      <c r="BD129" s="132"/>
      <c r="BE129" s="134"/>
    </row>
    <row r="130" spans="1:57">
      <c r="A130" s="132"/>
      <c r="B130" s="132"/>
      <c r="C130" s="132"/>
      <c r="D130" s="132"/>
      <c r="E130" s="132"/>
      <c r="F130" s="132"/>
      <c r="G130" s="132"/>
      <c r="H130" s="132"/>
      <c r="I130" s="132"/>
      <c r="J130" s="132"/>
      <c r="K130" s="132"/>
      <c r="L130" s="132"/>
      <c r="M130" s="132"/>
      <c r="N130" s="132"/>
      <c r="O130" s="132"/>
      <c r="P130" s="132"/>
      <c r="Q130" s="132"/>
      <c r="R130" s="132"/>
      <c r="S130" s="132"/>
      <c r="T130" s="132"/>
      <c r="U130" s="132"/>
      <c r="V130" s="132"/>
      <c r="W130" s="132"/>
      <c r="X130" s="133"/>
      <c r="Y130" s="133"/>
      <c r="Z130" s="132"/>
      <c r="AA130" s="132"/>
      <c r="AB130" s="132"/>
      <c r="AC130" s="132"/>
      <c r="AD130" s="132"/>
      <c r="AE130" s="132"/>
      <c r="AF130" s="130"/>
      <c r="AG130" s="130"/>
      <c r="AH130" s="130"/>
      <c r="AI130" s="132"/>
      <c r="AJ130" s="132"/>
      <c r="AK130" s="132"/>
      <c r="AL130" s="132"/>
      <c r="AM130" s="132"/>
      <c r="AN130" s="132"/>
      <c r="AO130" s="132"/>
      <c r="AP130" s="132"/>
      <c r="AQ130" s="132"/>
      <c r="AR130" s="132"/>
      <c r="AS130" s="132"/>
      <c r="AT130" s="132"/>
      <c r="AU130" s="132"/>
      <c r="AV130" s="132"/>
      <c r="AW130" s="132"/>
      <c r="AX130" s="132"/>
      <c r="AY130" s="132"/>
      <c r="AZ130" s="134"/>
      <c r="BA130" s="133"/>
      <c r="BB130" s="132"/>
      <c r="BC130" s="132"/>
      <c r="BD130" s="132"/>
      <c r="BE130" s="134"/>
    </row>
    <row r="131" spans="1:57">
      <c r="A131" s="132"/>
      <c r="B131" s="132"/>
      <c r="C131" s="132"/>
      <c r="D131" s="132"/>
      <c r="E131" s="132"/>
      <c r="F131" s="132"/>
      <c r="G131" s="132"/>
      <c r="H131" s="132"/>
      <c r="I131" s="132"/>
      <c r="J131" s="132"/>
      <c r="K131" s="132"/>
      <c r="L131" s="132"/>
      <c r="M131" s="132"/>
      <c r="N131" s="132"/>
      <c r="O131" s="132"/>
      <c r="P131" s="132"/>
      <c r="Q131" s="132"/>
      <c r="R131" s="132"/>
      <c r="S131" s="132"/>
      <c r="T131" s="132"/>
      <c r="U131" s="132"/>
      <c r="V131" s="132"/>
      <c r="W131" s="132"/>
      <c r="X131" s="133"/>
      <c r="Y131" s="133"/>
      <c r="Z131" s="132"/>
      <c r="AA131" s="132"/>
      <c r="AB131" s="132"/>
      <c r="AC131" s="132"/>
      <c r="AD131" s="132"/>
      <c r="AE131" s="132"/>
      <c r="AF131" s="130"/>
      <c r="AG131" s="130"/>
      <c r="AH131" s="130"/>
      <c r="AI131" s="132"/>
      <c r="AJ131" s="132"/>
      <c r="AK131" s="132"/>
      <c r="AL131" s="132"/>
      <c r="AM131" s="132"/>
      <c r="AN131" s="132"/>
      <c r="AO131" s="132"/>
      <c r="AP131" s="132"/>
      <c r="AQ131" s="132"/>
      <c r="AR131" s="132"/>
      <c r="AS131" s="132"/>
      <c r="AT131" s="132"/>
      <c r="AU131" s="132"/>
      <c r="AV131" s="132"/>
      <c r="AW131" s="132"/>
      <c r="AX131" s="132"/>
      <c r="AY131" s="132"/>
      <c r="AZ131" s="134"/>
      <c r="BA131" s="133"/>
      <c r="BB131" s="132"/>
      <c r="BC131" s="132"/>
      <c r="BD131" s="132"/>
      <c r="BE131" s="134"/>
    </row>
  </sheetData>
  <mergeCells count="60">
    <mergeCell ref="C10:C11"/>
    <mergeCell ref="D10:D11"/>
    <mergeCell ref="AU9:AU10"/>
    <mergeCell ref="AV9:AV10"/>
    <mergeCell ref="V9:V10"/>
    <mergeCell ref="AI9:AI10"/>
    <mergeCell ref="AA8:AA10"/>
    <mergeCell ref="AB8:AB10"/>
    <mergeCell ref="AC8:AC10"/>
    <mergeCell ref="M9:M10"/>
    <mergeCell ref="Y8:Y9"/>
    <mergeCell ref="Z8:Z11"/>
    <mergeCell ref="P9:P10"/>
    <mergeCell ref="Q9:Q10"/>
    <mergeCell ref="F9:F10"/>
    <mergeCell ref="G9:G10"/>
    <mergeCell ref="AI8:AL8"/>
    <mergeCell ref="AJ9:AJ10"/>
    <mergeCell ref="AK9:AK10"/>
    <mergeCell ref="AD8:AD10"/>
    <mergeCell ref="AW9:AW10"/>
    <mergeCell ref="AE8:AE10"/>
    <mergeCell ref="AF8:AH9"/>
    <mergeCell ref="R8:U8"/>
    <mergeCell ref="R9:R10"/>
    <mergeCell ref="S9:S10"/>
    <mergeCell ref="T9:T10"/>
    <mergeCell ref="U9:U10"/>
    <mergeCell ref="BE8:BE10"/>
    <mergeCell ref="AM9:AM10"/>
    <mergeCell ref="AN9:AN10"/>
    <mergeCell ref="AO9:AO10"/>
    <mergeCell ref="AQ9:AQ10"/>
    <mergeCell ref="AR9:AR10"/>
    <mergeCell ref="AS9:AS10"/>
    <mergeCell ref="AY9:AY10"/>
    <mergeCell ref="BA9:BA10"/>
    <mergeCell ref="BB9:BB10"/>
    <mergeCell ref="BC9:BC10"/>
    <mergeCell ref="BD9:BD10"/>
    <mergeCell ref="AZ8:AZ10"/>
    <mergeCell ref="AU8:AX8"/>
    <mergeCell ref="AQ8:AT8"/>
    <mergeCell ref="AM8:AP8"/>
    <mergeCell ref="W8:W10"/>
    <mergeCell ref="X8:X9"/>
    <mergeCell ref="A8:A11"/>
    <mergeCell ref="B8:B11"/>
    <mergeCell ref="C8:D9"/>
    <mergeCell ref="E8:E10"/>
    <mergeCell ref="N9:N10"/>
    <mergeCell ref="O9:O10"/>
    <mergeCell ref="H9:H10"/>
    <mergeCell ref="I9:I10"/>
    <mergeCell ref="F8:I8"/>
    <mergeCell ref="J8:M8"/>
    <mergeCell ref="N8:Q8"/>
    <mergeCell ref="J9:J10"/>
    <mergeCell ref="K9:K10"/>
    <mergeCell ref="L9:L10"/>
  </mergeCells>
  <phoneticPr fontId="0" type="noConversion"/>
  <printOptions horizontalCentered="1" verticalCentered="1"/>
  <pageMargins left="0.23622047244094491" right="0.27559055118110237" top="0.19685039370078741" bottom="0.15748031496062992" header="0.15748031496062992" footer="0.15748031496062992"/>
  <pageSetup paperSize="9" scale="43" orientation="landscape" r:id="rId1"/>
  <headerFooter alignWithMargins="0"/>
  <colBreaks count="3" manualBreakCount="3">
    <brk id="42" max="139" man="1"/>
    <brk id="25" max="139" man="1"/>
    <brk id="34" max="139"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4">
    <tabColor rgb="FF00B0F0"/>
  </sheetPr>
  <dimension ref="A1:IW199"/>
  <sheetViews>
    <sheetView tabSelected="1" topLeftCell="A96" zoomScale="80" zoomScaleNormal="80" zoomScaleSheetLayoutView="100" workbookViewId="0">
      <selection activeCell="E113" sqref="E113"/>
    </sheetView>
  </sheetViews>
  <sheetFormatPr defaultColWidth="9.109375" defaultRowHeight="15.6"/>
  <cols>
    <col min="1" max="1" width="16" style="136" customWidth="1"/>
    <col min="2" max="2" width="70.44140625" style="30" customWidth="1"/>
    <col min="3" max="3" width="11.6640625" style="30" customWidth="1"/>
    <col min="4" max="4" width="12.33203125" style="30" customWidth="1"/>
    <col min="5" max="5" width="16.88671875" style="30" customWidth="1"/>
    <col min="6" max="6" width="11" style="30" customWidth="1"/>
    <col min="7" max="7" width="8" style="30" bestFit="1" customWidth="1"/>
    <col min="8" max="8" width="13.6640625" style="30" bestFit="1" customWidth="1"/>
    <col min="9" max="9" width="12.109375" style="30" bestFit="1" customWidth="1"/>
    <col min="10" max="10" width="10.6640625" style="30" customWidth="1"/>
    <col min="11" max="11" width="8" style="30" bestFit="1" customWidth="1"/>
    <col min="12" max="12" width="14.44140625" style="30" customWidth="1"/>
    <col min="13" max="13" width="12.109375" style="30" bestFit="1" customWidth="1"/>
    <col min="14" max="14" width="11.44140625" style="30" customWidth="1"/>
    <col min="15" max="15" width="8" style="30" bestFit="1" customWidth="1"/>
    <col min="16" max="16" width="13.6640625" style="30" bestFit="1" customWidth="1"/>
    <col min="17" max="17" width="12.109375" style="30" bestFit="1" customWidth="1"/>
    <col min="18" max="18" width="11" style="30" customWidth="1"/>
    <col min="19" max="19" width="8" style="30" bestFit="1" customWidth="1"/>
    <col min="20" max="20" width="13.6640625" style="30" bestFit="1" customWidth="1"/>
    <col min="21" max="21" width="12.109375" style="30" bestFit="1" customWidth="1"/>
    <col min="22" max="22" width="19.33203125" style="30" customWidth="1"/>
    <col min="23" max="23" width="17.109375" style="30" customWidth="1"/>
    <col min="24" max="24" width="19.44140625" style="31" customWidth="1"/>
    <col min="25" max="25" width="19.88671875" style="31" customWidth="1"/>
    <col min="26" max="26" width="65.44140625" style="30" customWidth="1"/>
    <col min="27" max="27" width="17.33203125" style="30" customWidth="1"/>
    <col min="28" max="28" width="18.109375" style="30" customWidth="1"/>
    <col min="29" max="29" width="18.88671875" style="30" customWidth="1"/>
    <col min="30" max="30" width="6" style="30" bestFit="1" customWidth="1"/>
    <col min="31" max="31" width="12" style="30" customWidth="1"/>
    <col min="32" max="32" width="3.44140625" style="33" bestFit="1" customWidth="1"/>
    <col min="33" max="33" width="6.33203125" style="33" bestFit="1" customWidth="1"/>
    <col min="34" max="34" width="4.109375" style="33" bestFit="1" customWidth="1"/>
    <col min="35" max="35" width="12.6640625" style="30" customWidth="1"/>
    <col min="36" max="36" width="13.44140625" style="30" customWidth="1"/>
    <col min="37" max="37" width="16.5546875" style="30" customWidth="1"/>
    <col min="38" max="38" width="12.109375" style="30" bestFit="1" customWidth="1"/>
    <col min="39" max="39" width="13.109375" style="30" customWidth="1"/>
    <col min="40" max="40" width="13.44140625" style="30" customWidth="1"/>
    <col min="41" max="41" width="14.33203125" style="30" customWidth="1"/>
    <col min="42" max="42" width="12.109375" style="30" bestFit="1" customWidth="1"/>
    <col min="43" max="43" width="14.109375" style="30" customWidth="1"/>
    <col min="44" max="44" width="13" style="30" customWidth="1"/>
    <col min="45" max="45" width="13.5546875" style="30" customWidth="1"/>
    <col min="46" max="46" width="12.109375" style="30" bestFit="1" customWidth="1"/>
    <col min="47" max="47" width="12.88671875" style="30" customWidth="1"/>
    <col min="48" max="48" width="13.33203125" style="30" customWidth="1"/>
    <col min="49" max="49" width="13.6640625" style="30" customWidth="1"/>
    <col min="50" max="50" width="12.109375" style="30" bestFit="1" customWidth="1"/>
    <col min="51" max="51" width="25.6640625" style="30" customWidth="1"/>
    <col min="52" max="52" width="17.109375" style="34" customWidth="1"/>
    <col min="53" max="53" width="23.44140625" style="31" customWidth="1"/>
    <col min="54" max="54" width="22.88671875" style="30" customWidth="1"/>
    <col min="55" max="55" width="18.109375" style="30" customWidth="1"/>
    <col min="56" max="56" width="17.109375" style="30" customWidth="1"/>
    <col min="57" max="57" width="27.6640625" style="34" customWidth="1"/>
    <col min="58" max="58" width="13.88671875" style="30" bestFit="1" customWidth="1"/>
    <col min="59" max="59" width="23.88671875" style="30" bestFit="1" customWidth="1"/>
    <col min="60" max="61" width="5.33203125" style="30" bestFit="1" customWidth="1"/>
    <col min="62" max="62" width="5.88671875" style="30" bestFit="1" customWidth="1"/>
    <col min="63" max="16384" width="9.109375" style="30"/>
  </cols>
  <sheetData>
    <row r="1" spans="1:62">
      <c r="B1" s="58" t="s">
        <v>182</v>
      </c>
    </row>
    <row r="2" spans="1:62">
      <c r="A2" s="510"/>
      <c r="B2" s="35" t="s">
        <v>336</v>
      </c>
    </row>
    <row r="3" spans="1:62">
      <c r="A3" s="510"/>
      <c r="B3" s="36" t="str">
        <f>CONCATENATE("Operator : ",operator)</f>
        <v>Operator : SDEE MUNTENIA NORD SA</v>
      </c>
      <c r="C3" s="37"/>
      <c r="D3" s="37"/>
      <c r="E3" s="37"/>
    </row>
    <row r="4" spans="1:62">
      <c r="B4" s="38" t="str">
        <f>CONCATENATE("Monitorizare luna: ",luna)</f>
        <v>Monitorizare luna: decembrie</v>
      </c>
      <c r="C4" s="37"/>
      <c r="D4" s="37"/>
      <c r="E4" s="37"/>
    </row>
    <row r="5" spans="1:62">
      <c r="A5" s="510"/>
      <c r="B5" s="38" t="str">
        <f>CONCATENATE("Anul: ",an)</f>
        <v>Anul: 2026</v>
      </c>
      <c r="C5" s="37"/>
      <c r="D5" s="37"/>
      <c r="E5" s="37"/>
    </row>
    <row r="6" spans="1:62" ht="16.2" thickBot="1">
      <c r="A6" s="510"/>
      <c r="B6" s="38"/>
      <c r="C6" s="37"/>
      <c r="D6" s="37"/>
      <c r="E6" s="37"/>
      <c r="AQ6" s="569"/>
      <c r="AR6" s="569"/>
      <c r="AS6" s="569"/>
      <c r="AT6" s="569"/>
    </row>
    <row r="7" spans="1:62" ht="18" thickBot="1">
      <c r="A7" s="511"/>
      <c r="B7" s="138" t="s">
        <v>217</v>
      </c>
      <c r="C7" s="40"/>
      <c r="D7" s="40"/>
      <c r="E7" s="40"/>
      <c r="F7" s="40"/>
      <c r="G7" s="40"/>
      <c r="H7" s="40"/>
      <c r="I7" s="40"/>
      <c r="J7" s="40"/>
      <c r="K7" s="40"/>
      <c r="L7" s="40"/>
      <c r="M7" s="40"/>
      <c r="N7" s="40"/>
      <c r="O7" s="40"/>
      <c r="P7" s="40"/>
      <c r="Q7" s="40"/>
      <c r="R7" s="40"/>
      <c r="S7" s="40"/>
      <c r="T7" s="40"/>
      <c r="U7" s="40"/>
      <c r="V7" s="40"/>
      <c r="W7" s="40"/>
      <c r="X7" s="41"/>
      <c r="Y7" s="42"/>
      <c r="Z7" s="43" t="s">
        <v>163</v>
      </c>
      <c r="AA7" s="44"/>
      <c r="AB7" s="44"/>
      <c r="AC7" s="45"/>
      <c r="AD7" s="45"/>
      <c r="AE7" s="45"/>
      <c r="AF7" s="46"/>
      <c r="AG7" s="46"/>
      <c r="AH7" s="46"/>
      <c r="AI7" s="45"/>
      <c r="AJ7" s="45"/>
      <c r="AK7" s="45"/>
      <c r="AL7" s="45"/>
      <c r="AM7" s="45"/>
      <c r="AN7" s="45"/>
      <c r="AO7" s="45"/>
      <c r="AP7" s="45"/>
      <c r="AQ7" s="47"/>
      <c r="AR7" s="45"/>
      <c r="AS7" s="45"/>
      <c r="AT7" s="45"/>
      <c r="AU7" s="47"/>
      <c r="AV7" s="45"/>
      <c r="AW7" s="45"/>
      <c r="AX7" s="45"/>
      <c r="AY7" s="45"/>
      <c r="AZ7" s="48"/>
      <c r="BA7" s="49"/>
      <c r="BB7" s="45"/>
      <c r="BC7" s="45"/>
      <c r="BD7" s="45"/>
      <c r="BE7" s="50"/>
      <c r="BF7" s="318"/>
      <c r="BG7" s="1307" t="s">
        <v>180</v>
      </c>
      <c r="BH7" s="1308"/>
      <c r="BI7" s="1308"/>
      <c r="BJ7" s="1309"/>
    </row>
    <row r="8" spans="1:62" ht="62.4">
      <c r="A8" s="1310" t="s">
        <v>39</v>
      </c>
      <c r="B8" s="1077" t="s">
        <v>40</v>
      </c>
      <c r="C8" s="1077" t="s">
        <v>7</v>
      </c>
      <c r="D8" s="1077"/>
      <c r="E8" s="1077" t="s">
        <v>166</v>
      </c>
      <c r="F8" s="1067" t="s">
        <v>145</v>
      </c>
      <c r="G8" s="1068"/>
      <c r="H8" s="1068"/>
      <c r="I8" s="1069"/>
      <c r="J8" s="1067" t="s">
        <v>42</v>
      </c>
      <c r="K8" s="1068"/>
      <c r="L8" s="1068"/>
      <c r="M8" s="1069"/>
      <c r="N8" s="1067" t="s">
        <v>43</v>
      </c>
      <c r="O8" s="1068"/>
      <c r="P8" s="1068"/>
      <c r="Q8" s="1069"/>
      <c r="R8" s="1067" t="s">
        <v>44</v>
      </c>
      <c r="S8" s="1068"/>
      <c r="T8" s="1068"/>
      <c r="U8" s="1069"/>
      <c r="V8" s="51" t="s">
        <v>45</v>
      </c>
      <c r="W8" s="1077" t="s">
        <v>364</v>
      </c>
      <c r="X8" s="1081" t="s">
        <v>47</v>
      </c>
      <c r="Y8" s="1081" t="s">
        <v>48</v>
      </c>
      <c r="Z8" s="1077" t="s">
        <v>38</v>
      </c>
      <c r="AA8" s="1303" t="s">
        <v>462</v>
      </c>
      <c r="AB8" s="1077" t="s">
        <v>0</v>
      </c>
      <c r="AC8" s="1084" t="s">
        <v>165</v>
      </c>
      <c r="AD8" s="1083" t="s">
        <v>127</v>
      </c>
      <c r="AE8" s="1083" t="s">
        <v>108</v>
      </c>
      <c r="AF8" s="1077" t="s">
        <v>144</v>
      </c>
      <c r="AG8" s="1077"/>
      <c r="AH8" s="1077"/>
      <c r="AI8" s="1077" t="s">
        <v>8</v>
      </c>
      <c r="AJ8" s="1077"/>
      <c r="AK8" s="1077"/>
      <c r="AL8" s="1077"/>
      <c r="AM8" s="1077" t="s">
        <v>149</v>
      </c>
      <c r="AN8" s="1077"/>
      <c r="AO8" s="1077"/>
      <c r="AP8" s="1077"/>
      <c r="AQ8" s="53" t="s">
        <v>150</v>
      </c>
      <c r="AR8" s="53"/>
      <c r="AS8" s="53"/>
      <c r="AT8" s="53"/>
      <c r="AU8" s="53" t="s">
        <v>151</v>
      </c>
      <c r="AV8" s="53"/>
      <c r="AW8" s="53"/>
      <c r="AX8" s="53"/>
      <c r="AY8" s="51" t="s">
        <v>89</v>
      </c>
      <c r="AZ8" s="1092" t="s">
        <v>363</v>
      </c>
      <c r="BA8" s="52" t="s">
        <v>90</v>
      </c>
      <c r="BB8" s="51" t="s">
        <v>91</v>
      </c>
      <c r="BC8" s="51" t="s">
        <v>92</v>
      </c>
      <c r="BD8" s="51" t="s">
        <v>93</v>
      </c>
      <c r="BE8" s="1305" t="s">
        <v>143</v>
      </c>
      <c r="BF8" s="1073" t="s">
        <v>181</v>
      </c>
      <c r="BG8" s="1313" t="s">
        <v>354</v>
      </c>
      <c r="BH8" s="1313" t="s">
        <v>179</v>
      </c>
      <c r="BI8" s="1313" t="s">
        <v>177</v>
      </c>
      <c r="BJ8" s="1313" t="s">
        <v>178</v>
      </c>
    </row>
    <row r="9" spans="1:62" ht="31.2">
      <c r="A9" s="1311"/>
      <c r="B9" s="1071"/>
      <c r="C9" s="1071"/>
      <c r="D9" s="1071"/>
      <c r="E9" s="1071"/>
      <c r="F9" s="1071" t="s">
        <v>50</v>
      </c>
      <c r="G9" s="1071" t="s">
        <v>51</v>
      </c>
      <c r="H9" s="1071" t="s">
        <v>52</v>
      </c>
      <c r="I9" s="1065" t="s">
        <v>94</v>
      </c>
      <c r="J9" s="1071" t="s">
        <v>50</v>
      </c>
      <c r="K9" s="1065" t="s">
        <v>51</v>
      </c>
      <c r="L9" s="1065" t="s">
        <v>52</v>
      </c>
      <c r="M9" s="1065" t="s">
        <v>94</v>
      </c>
      <c r="N9" s="1071" t="s">
        <v>50</v>
      </c>
      <c r="O9" s="1065" t="s">
        <v>51</v>
      </c>
      <c r="P9" s="1065" t="s">
        <v>52</v>
      </c>
      <c r="Q9" s="1065" t="s">
        <v>94</v>
      </c>
      <c r="R9" s="1071" t="s">
        <v>50</v>
      </c>
      <c r="S9" s="1065" t="s">
        <v>51</v>
      </c>
      <c r="T9" s="1065" t="s">
        <v>52</v>
      </c>
      <c r="U9" s="1065" t="s">
        <v>94</v>
      </c>
      <c r="V9" s="1071" t="s">
        <v>53</v>
      </c>
      <c r="W9" s="1071"/>
      <c r="X9" s="1082"/>
      <c r="Y9" s="1082"/>
      <c r="Z9" s="1071"/>
      <c r="AA9" s="1304"/>
      <c r="AB9" s="1071"/>
      <c r="AC9" s="1085"/>
      <c r="AD9" s="1070"/>
      <c r="AE9" s="1070"/>
      <c r="AF9" s="1071"/>
      <c r="AG9" s="1071"/>
      <c r="AH9" s="1071"/>
      <c r="AI9" s="1071" t="s">
        <v>50</v>
      </c>
      <c r="AJ9" s="1071" t="s">
        <v>51</v>
      </c>
      <c r="AK9" s="1071" t="s">
        <v>52</v>
      </c>
      <c r="AL9" s="139" t="s">
        <v>94</v>
      </c>
      <c r="AM9" s="1071" t="s">
        <v>50</v>
      </c>
      <c r="AN9" s="1071" t="s">
        <v>51</v>
      </c>
      <c r="AO9" s="1071" t="s">
        <v>52</v>
      </c>
      <c r="AP9" s="54" t="s">
        <v>94</v>
      </c>
      <c r="AQ9" s="1071" t="s">
        <v>50</v>
      </c>
      <c r="AR9" s="1071" t="s">
        <v>51</v>
      </c>
      <c r="AS9" s="1071" t="s">
        <v>52</v>
      </c>
      <c r="AT9" s="54" t="s">
        <v>94</v>
      </c>
      <c r="AU9" s="1071" t="s">
        <v>50</v>
      </c>
      <c r="AV9" s="1071" t="s">
        <v>51</v>
      </c>
      <c r="AW9" s="1071" t="s">
        <v>52</v>
      </c>
      <c r="AX9" s="54" t="s">
        <v>94</v>
      </c>
      <c r="AY9" s="1071" t="s">
        <v>53</v>
      </c>
      <c r="AZ9" s="1093"/>
      <c r="BA9" s="1082" t="s">
        <v>54</v>
      </c>
      <c r="BB9" s="1071" t="s">
        <v>54</v>
      </c>
      <c r="BC9" s="1071" t="s">
        <v>54</v>
      </c>
      <c r="BD9" s="1071" t="s">
        <v>54</v>
      </c>
      <c r="BE9" s="1306"/>
      <c r="BF9" s="1070"/>
      <c r="BG9" s="1314"/>
      <c r="BH9" s="1314"/>
      <c r="BI9" s="1314"/>
      <c r="BJ9" s="1314"/>
    </row>
    <row r="10" spans="1:62" s="58" customFormat="1" ht="46.8">
      <c r="A10" s="1311"/>
      <c r="B10" s="1071"/>
      <c r="C10" s="1071" t="s">
        <v>110</v>
      </c>
      <c r="D10" s="1071" t="s">
        <v>49</v>
      </c>
      <c r="E10" s="1071"/>
      <c r="F10" s="1071"/>
      <c r="G10" s="1071"/>
      <c r="H10" s="1071"/>
      <c r="I10" s="1066"/>
      <c r="J10" s="1071"/>
      <c r="K10" s="1066"/>
      <c r="L10" s="1066"/>
      <c r="M10" s="1066"/>
      <c r="N10" s="1071"/>
      <c r="O10" s="1066"/>
      <c r="P10" s="1066"/>
      <c r="Q10" s="1066"/>
      <c r="R10" s="1071"/>
      <c r="S10" s="1066"/>
      <c r="T10" s="1066"/>
      <c r="U10" s="1066"/>
      <c r="V10" s="1071"/>
      <c r="W10" s="1071"/>
      <c r="X10" s="56" t="s">
        <v>54</v>
      </c>
      <c r="Y10" s="56" t="s">
        <v>54</v>
      </c>
      <c r="Z10" s="1071"/>
      <c r="AA10" s="1066"/>
      <c r="AB10" s="1071"/>
      <c r="AC10" s="1085"/>
      <c r="AD10" s="1070"/>
      <c r="AE10" s="1070"/>
      <c r="AF10" s="54" t="s">
        <v>95</v>
      </c>
      <c r="AG10" s="54" t="s">
        <v>96</v>
      </c>
      <c r="AH10" s="54" t="s">
        <v>97</v>
      </c>
      <c r="AI10" s="1071"/>
      <c r="AJ10" s="1071"/>
      <c r="AK10" s="1071"/>
      <c r="AL10" s="54" t="s">
        <v>99</v>
      </c>
      <c r="AM10" s="1071"/>
      <c r="AN10" s="1071"/>
      <c r="AO10" s="1071"/>
      <c r="AP10" s="54" t="s">
        <v>99</v>
      </c>
      <c r="AQ10" s="1071"/>
      <c r="AR10" s="1071"/>
      <c r="AS10" s="1071"/>
      <c r="AT10" s="54" t="s">
        <v>99</v>
      </c>
      <c r="AU10" s="1071"/>
      <c r="AV10" s="1071"/>
      <c r="AW10" s="1071"/>
      <c r="AX10" s="54" t="s">
        <v>99</v>
      </c>
      <c r="AY10" s="1071"/>
      <c r="AZ10" s="1093"/>
      <c r="BA10" s="1082"/>
      <c r="BB10" s="1071"/>
      <c r="BC10" s="1071"/>
      <c r="BD10" s="1071"/>
      <c r="BE10" s="1306"/>
      <c r="BF10" s="1070"/>
      <c r="BG10" s="1314"/>
      <c r="BH10" s="1314"/>
      <c r="BI10" s="1314"/>
      <c r="BJ10" s="1314"/>
    </row>
    <row r="11" spans="1:62" ht="16.2" thickBot="1">
      <c r="A11" s="1312"/>
      <c r="B11" s="1078"/>
      <c r="C11" s="1078"/>
      <c r="D11" s="1078"/>
      <c r="E11" s="59"/>
      <c r="F11" s="59" t="s">
        <v>55</v>
      </c>
      <c r="G11" s="59" t="s">
        <v>55</v>
      </c>
      <c r="H11" s="59" t="s">
        <v>55</v>
      </c>
      <c r="I11" s="59" t="s">
        <v>55</v>
      </c>
      <c r="J11" s="59" t="s">
        <v>55</v>
      </c>
      <c r="K11" s="59" t="s">
        <v>55</v>
      </c>
      <c r="L11" s="59" t="s">
        <v>55</v>
      </c>
      <c r="M11" s="59" t="s">
        <v>55</v>
      </c>
      <c r="N11" s="59" t="s">
        <v>55</v>
      </c>
      <c r="O11" s="59" t="s">
        <v>55</v>
      </c>
      <c r="P11" s="59" t="s">
        <v>55</v>
      </c>
      <c r="Q11" s="59" t="s">
        <v>55</v>
      </c>
      <c r="R11" s="59" t="s">
        <v>55</v>
      </c>
      <c r="S11" s="59" t="s">
        <v>55</v>
      </c>
      <c r="T11" s="59" t="s">
        <v>55</v>
      </c>
      <c r="U11" s="59" t="s">
        <v>55</v>
      </c>
      <c r="V11" s="59" t="s">
        <v>55</v>
      </c>
      <c r="W11" s="59" t="s">
        <v>56</v>
      </c>
      <c r="X11" s="60" t="s">
        <v>55</v>
      </c>
      <c r="Y11" s="60" t="s">
        <v>55</v>
      </c>
      <c r="Z11" s="1078"/>
      <c r="AA11" s="61"/>
      <c r="AB11" s="61"/>
      <c r="AC11" s="59"/>
      <c r="AD11" s="59"/>
      <c r="AE11" s="59" t="s">
        <v>9</v>
      </c>
      <c r="AF11" s="59"/>
      <c r="AG11" s="62"/>
      <c r="AH11" s="59"/>
      <c r="AI11" s="59" t="s">
        <v>55</v>
      </c>
      <c r="AJ11" s="59" t="s">
        <v>55</v>
      </c>
      <c r="AK11" s="59" t="s">
        <v>55</v>
      </c>
      <c r="AL11" s="59" t="s">
        <v>55</v>
      </c>
      <c r="AM11" s="59" t="s">
        <v>55</v>
      </c>
      <c r="AN11" s="59" t="s">
        <v>55</v>
      </c>
      <c r="AO11" s="59" t="s">
        <v>55</v>
      </c>
      <c r="AP11" s="59" t="s">
        <v>55</v>
      </c>
      <c r="AQ11" s="59" t="s">
        <v>55</v>
      </c>
      <c r="AR11" s="59" t="s">
        <v>55</v>
      </c>
      <c r="AS11" s="59" t="s">
        <v>55</v>
      </c>
      <c r="AT11" s="59" t="s">
        <v>55</v>
      </c>
      <c r="AU11" s="59" t="s">
        <v>55</v>
      </c>
      <c r="AV11" s="59" t="s">
        <v>55</v>
      </c>
      <c r="AW11" s="59" t="s">
        <v>55</v>
      </c>
      <c r="AX11" s="59" t="s">
        <v>55</v>
      </c>
      <c r="AY11" s="59" t="s">
        <v>55</v>
      </c>
      <c r="AZ11" s="63" t="s">
        <v>56</v>
      </c>
      <c r="BA11" s="60" t="s">
        <v>55</v>
      </c>
      <c r="BB11" s="59" t="s">
        <v>55</v>
      </c>
      <c r="BC11" s="59" t="s">
        <v>55</v>
      </c>
      <c r="BD11" s="59" t="s">
        <v>55</v>
      </c>
      <c r="BE11" s="64"/>
      <c r="BF11" s="324"/>
      <c r="BG11" s="325" t="s">
        <v>55</v>
      </c>
      <c r="BH11" s="325" t="s">
        <v>55</v>
      </c>
      <c r="BI11" s="322" t="s">
        <v>55</v>
      </c>
      <c r="BJ11" s="322" t="s">
        <v>55</v>
      </c>
    </row>
    <row r="12" spans="1:62" ht="16.2" thickBot="1">
      <c r="A12" s="545"/>
      <c r="B12" s="546" t="s">
        <v>98</v>
      </c>
      <c r="C12" s="547"/>
      <c r="D12" s="547"/>
      <c r="E12" s="547"/>
      <c r="F12" s="548">
        <f t="shared" ref="F12:V12" si="0">F13+F17+F28</f>
        <v>0</v>
      </c>
      <c r="G12" s="548">
        <f t="shared" si="0"/>
        <v>0</v>
      </c>
      <c r="H12" s="548">
        <f t="shared" si="0"/>
        <v>0</v>
      </c>
      <c r="I12" s="548">
        <f t="shared" si="0"/>
        <v>0</v>
      </c>
      <c r="J12" s="548">
        <f t="shared" si="0"/>
        <v>0</v>
      </c>
      <c r="K12" s="548">
        <f t="shared" si="0"/>
        <v>0</v>
      </c>
      <c r="L12" s="548">
        <f t="shared" si="0"/>
        <v>0</v>
      </c>
      <c r="M12" s="548">
        <f t="shared" si="0"/>
        <v>0</v>
      </c>
      <c r="N12" s="548">
        <f t="shared" si="0"/>
        <v>0</v>
      </c>
      <c r="O12" s="548">
        <f t="shared" si="0"/>
        <v>0</v>
      </c>
      <c r="P12" s="548">
        <f t="shared" si="0"/>
        <v>0</v>
      </c>
      <c r="Q12" s="548">
        <f t="shared" si="0"/>
        <v>0</v>
      </c>
      <c r="R12" s="548">
        <f t="shared" si="0"/>
        <v>0</v>
      </c>
      <c r="S12" s="548">
        <f t="shared" si="0"/>
        <v>0</v>
      </c>
      <c r="T12" s="548">
        <f t="shared" si="0"/>
        <v>0</v>
      </c>
      <c r="U12" s="548">
        <f t="shared" si="0"/>
        <v>0</v>
      </c>
      <c r="V12" s="548">
        <f t="shared" si="0"/>
        <v>0</v>
      </c>
      <c r="W12" s="710">
        <f>+IF(X33=0,0,(W13*V13+W17*V17+W28*V28)/V12)</f>
        <v>0</v>
      </c>
      <c r="X12" s="548">
        <f>X13+X17+X28</f>
        <v>0</v>
      </c>
      <c r="Y12" s="548">
        <f>Y13+Y17+Y28</f>
        <v>0</v>
      </c>
      <c r="Z12" s="546" t="s">
        <v>98</v>
      </c>
      <c r="AA12" s="267"/>
      <c r="AB12" s="267"/>
      <c r="AC12" s="267"/>
      <c r="AD12" s="267"/>
      <c r="AE12" s="267"/>
      <c r="AF12" s="267"/>
      <c r="AG12" s="267"/>
      <c r="AH12" s="267"/>
      <c r="AI12" s="548">
        <f t="shared" ref="AI12:AY12" si="1">AI13+AI17+AI28</f>
        <v>0</v>
      </c>
      <c r="AJ12" s="548">
        <f t="shared" si="1"/>
        <v>0</v>
      </c>
      <c r="AK12" s="548">
        <f t="shared" si="1"/>
        <v>0</v>
      </c>
      <c r="AL12" s="548">
        <f t="shared" si="1"/>
        <v>0</v>
      </c>
      <c r="AM12" s="548">
        <f t="shared" si="1"/>
        <v>0</v>
      </c>
      <c r="AN12" s="548">
        <f t="shared" si="1"/>
        <v>0</v>
      </c>
      <c r="AO12" s="548">
        <f t="shared" si="1"/>
        <v>0</v>
      </c>
      <c r="AP12" s="548">
        <f t="shared" si="1"/>
        <v>0</v>
      </c>
      <c r="AQ12" s="548">
        <f t="shared" si="1"/>
        <v>0</v>
      </c>
      <c r="AR12" s="548">
        <f t="shared" si="1"/>
        <v>0</v>
      </c>
      <c r="AS12" s="548">
        <f t="shared" si="1"/>
        <v>0</v>
      </c>
      <c r="AT12" s="548">
        <f t="shared" si="1"/>
        <v>0</v>
      </c>
      <c r="AU12" s="548">
        <f t="shared" si="1"/>
        <v>0</v>
      </c>
      <c r="AV12" s="548">
        <f t="shared" si="1"/>
        <v>0</v>
      </c>
      <c r="AW12" s="548">
        <f t="shared" si="1"/>
        <v>0</v>
      </c>
      <c r="AX12" s="548">
        <f t="shared" si="1"/>
        <v>0</v>
      </c>
      <c r="AY12" s="548">
        <f t="shared" si="1"/>
        <v>0</v>
      </c>
      <c r="AZ12" s="549">
        <f>+IF(BA33=0,0,(AZ13*AY13+AZ17*AY17+AZ28*AY28)/AY12)</f>
        <v>0</v>
      </c>
      <c r="BA12" s="548">
        <f>BA13+BA17+BA28</f>
        <v>0</v>
      </c>
      <c r="BB12" s="548">
        <f>BB13+BB17+BB28</f>
        <v>0</v>
      </c>
      <c r="BC12" s="550">
        <f>BC13+BC17+BC28</f>
        <v>0</v>
      </c>
      <c r="BD12" s="550">
        <f>BD13+BD17+BD28</f>
        <v>0</v>
      </c>
      <c r="BE12" s="582"/>
      <c r="BF12" s="551"/>
      <c r="BG12" s="551"/>
      <c r="BH12" s="551"/>
      <c r="BI12" s="551"/>
      <c r="BJ12" s="551"/>
    </row>
    <row r="13" spans="1:62" s="58" customFormat="1" ht="16.2" thickBot="1">
      <c r="A13" s="534" t="s">
        <v>57</v>
      </c>
      <c r="B13" s="118" t="str">
        <f>'OD 1 Investitii Plan perioada'!B11</f>
        <v>ESENTIALE - Total (A1+A2+A3)</v>
      </c>
      <c r="C13" s="553"/>
      <c r="D13" s="553"/>
      <c r="E13" s="553"/>
      <c r="F13" s="536">
        <f t="shared" ref="F13:V13" si="2">SUM(F14:F16)</f>
        <v>0</v>
      </c>
      <c r="G13" s="536">
        <f t="shared" si="2"/>
        <v>0</v>
      </c>
      <c r="H13" s="536">
        <f t="shared" si="2"/>
        <v>0</v>
      </c>
      <c r="I13" s="536">
        <f t="shared" si="2"/>
        <v>0</v>
      </c>
      <c r="J13" s="536">
        <f t="shared" si="2"/>
        <v>0</v>
      </c>
      <c r="K13" s="536">
        <f t="shared" si="2"/>
        <v>0</v>
      </c>
      <c r="L13" s="536">
        <f t="shared" si="2"/>
        <v>0</v>
      </c>
      <c r="M13" s="536">
        <f t="shared" si="2"/>
        <v>0</v>
      </c>
      <c r="N13" s="536">
        <f t="shared" si="2"/>
        <v>0</v>
      </c>
      <c r="O13" s="536">
        <f t="shared" si="2"/>
        <v>0</v>
      </c>
      <c r="P13" s="536">
        <f t="shared" si="2"/>
        <v>0</v>
      </c>
      <c r="Q13" s="536">
        <f t="shared" si="2"/>
        <v>0</v>
      </c>
      <c r="R13" s="536">
        <f t="shared" si="2"/>
        <v>0</v>
      </c>
      <c r="S13" s="536">
        <f t="shared" si="2"/>
        <v>0</v>
      </c>
      <c r="T13" s="536">
        <f t="shared" si="2"/>
        <v>0</v>
      </c>
      <c r="U13" s="536">
        <f t="shared" si="2"/>
        <v>0</v>
      </c>
      <c r="V13" s="536">
        <f t="shared" si="2"/>
        <v>0</v>
      </c>
      <c r="W13" s="711">
        <f>W34</f>
        <v>0</v>
      </c>
      <c r="X13" s="554">
        <f>SUM(X14:X16)</f>
        <v>0</v>
      </c>
      <c r="Y13" s="554">
        <f>SUM(Y14:Y16)</f>
        <v>0</v>
      </c>
      <c r="Z13" s="118" t="str">
        <f>B13</f>
        <v>ESENTIALE - Total (A1+A2+A3)</v>
      </c>
      <c r="AA13" s="555"/>
      <c r="AB13" s="555"/>
      <c r="AC13" s="555"/>
      <c r="AD13" s="555"/>
      <c r="AE13" s="555"/>
      <c r="AF13" s="555"/>
      <c r="AG13" s="555"/>
      <c r="AH13" s="555"/>
      <c r="AI13" s="536">
        <f t="shared" ref="AI13:AY13" si="3">SUM(AI15:AI16)</f>
        <v>0</v>
      </c>
      <c r="AJ13" s="536">
        <f t="shared" si="3"/>
        <v>0</v>
      </c>
      <c r="AK13" s="536">
        <f t="shared" si="3"/>
        <v>0</v>
      </c>
      <c r="AL13" s="536">
        <f t="shared" si="3"/>
        <v>0</v>
      </c>
      <c r="AM13" s="536">
        <f t="shared" si="3"/>
        <v>0</v>
      </c>
      <c r="AN13" s="536">
        <f t="shared" si="3"/>
        <v>0</v>
      </c>
      <c r="AO13" s="536">
        <f t="shared" si="3"/>
        <v>0</v>
      </c>
      <c r="AP13" s="536">
        <f t="shared" si="3"/>
        <v>0</v>
      </c>
      <c r="AQ13" s="536">
        <f t="shared" si="3"/>
        <v>0</v>
      </c>
      <c r="AR13" s="536">
        <f t="shared" si="3"/>
        <v>0</v>
      </c>
      <c r="AS13" s="536">
        <f t="shared" si="3"/>
        <v>0</v>
      </c>
      <c r="AT13" s="536">
        <f t="shared" si="3"/>
        <v>0</v>
      </c>
      <c r="AU13" s="536">
        <f t="shared" si="3"/>
        <v>0</v>
      </c>
      <c r="AV13" s="536">
        <f t="shared" si="3"/>
        <v>0</v>
      </c>
      <c r="AW13" s="536">
        <f t="shared" si="3"/>
        <v>0</v>
      </c>
      <c r="AX13" s="536">
        <f t="shared" si="3"/>
        <v>0</v>
      </c>
      <c r="AY13" s="536">
        <f t="shared" si="3"/>
        <v>0</v>
      </c>
      <c r="AZ13" s="556">
        <f>AZ34</f>
        <v>0</v>
      </c>
      <c r="BA13" s="544">
        <f>SUM(BA14:BA16)</f>
        <v>0</v>
      </c>
      <c r="BB13" s="544">
        <f>SUM(BB14:BB16)</f>
        <v>0</v>
      </c>
      <c r="BC13" s="544">
        <f>SUM(BC14:BC16)</f>
        <v>0</v>
      </c>
      <c r="BD13" s="544">
        <f>SUM(BD14:BD16)</f>
        <v>0</v>
      </c>
      <c r="BE13" s="583"/>
      <c r="BF13" s="542"/>
      <c r="BG13" s="542"/>
      <c r="BH13" s="542"/>
      <c r="BI13" s="542"/>
      <c r="BJ13" s="543"/>
    </row>
    <row r="14" spans="1:62" ht="66">
      <c r="A14" s="513" t="s">
        <v>58</v>
      </c>
      <c r="B14" s="122" t="str">
        <f>'OD 1 Investitii Plan perioada'!B12</f>
        <v>realizarea de noi linii electrice, inclusiv de interconexiune şi de noi staţii electrice, retehnologizarea, modernizarea, creşterea capacităţii liniilor/staţiilor şi posturilor de transformare existente care sunt supraîncărcate, considerate locuri de muncă cu condiţii deosebite din punctul de vedere al securităţii muncii sau care au parametrii tehnici necorespunzători în conformitate cu normele în vigoare</v>
      </c>
      <c r="C14" s="552"/>
      <c r="D14" s="552"/>
      <c r="E14" s="552"/>
      <c r="F14" s="167">
        <f>G14+H14+I14</f>
        <v>0</v>
      </c>
      <c r="G14" s="167">
        <f>G35</f>
        <v>0</v>
      </c>
      <c r="H14" s="167">
        <f t="shared" ref="H14:I14" si="4">H35</f>
        <v>0</v>
      </c>
      <c r="I14" s="167">
        <f t="shared" si="4"/>
        <v>0</v>
      </c>
      <c r="J14" s="167">
        <f>K14+L14+M14</f>
        <v>0</v>
      </c>
      <c r="K14" s="167">
        <f>K35</f>
        <v>0</v>
      </c>
      <c r="L14" s="167">
        <f t="shared" ref="L14:M14" si="5">L35</f>
        <v>0</v>
      </c>
      <c r="M14" s="167">
        <f t="shared" si="5"/>
        <v>0</v>
      </c>
      <c r="N14" s="167">
        <f>O14+P14+Q14</f>
        <v>0</v>
      </c>
      <c r="O14" s="167">
        <f>O35</f>
        <v>0</v>
      </c>
      <c r="P14" s="167">
        <f t="shared" ref="P14:Q14" si="6">P35</f>
        <v>0</v>
      </c>
      <c r="Q14" s="167">
        <f t="shared" si="6"/>
        <v>0</v>
      </c>
      <c r="R14" s="167">
        <f>S14+T14+U14</f>
        <v>0</v>
      </c>
      <c r="S14" s="167">
        <f>S35</f>
        <v>0</v>
      </c>
      <c r="T14" s="167">
        <f t="shared" ref="T14:Y14" si="7">T35</f>
        <v>0</v>
      </c>
      <c r="U14" s="167">
        <f t="shared" si="7"/>
        <v>0</v>
      </c>
      <c r="V14" s="167">
        <f t="shared" si="7"/>
        <v>0</v>
      </c>
      <c r="W14" s="167">
        <f t="shared" si="7"/>
        <v>0</v>
      </c>
      <c r="X14" s="167">
        <f t="shared" si="7"/>
        <v>0</v>
      </c>
      <c r="Y14" s="167">
        <f t="shared" si="7"/>
        <v>0</v>
      </c>
      <c r="Z14" s="122" t="str">
        <f t="shared" ref="Z14:Z30" si="8">B14</f>
        <v>realizarea de noi linii electrice, inclusiv de interconexiune şi de noi staţii electrice, retehnologizarea, modernizarea, creşterea capacităţii liniilor/staţiilor şi posturilor de transformare existente care sunt supraîncărcate, considerate locuri de muncă cu condiţii deosebite din punctul de vedere al securităţii muncii sau care au parametrii tehnici necorespunzători în conformitate cu normele în vigoare</v>
      </c>
      <c r="AA14" s="268"/>
      <c r="AB14" s="268"/>
      <c r="AC14" s="268"/>
      <c r="AD14" s="268"/>
      <c r="AE14" s="268"/>
      <c r="AF14" s="268"/>
      <c r="AG14" s="268"/>
      <c r="AH14" s="268"/>
      <c r="AI14" s="167">
        <f>AJ14+AK14+AL14</f>
        <v>0</v>
      </c>
      <c r="AJ14" s="167">
        <f>AJ35</f>
        <v>0</v>
      </c>
      <c r="AK14" s="167">
        <f t="shared" ref="AK14:AL14" si="9">AK35</f>
        <v>0</v>
      </c>
      <c r="AL14" s="167">
        <f t="shared" si="9"/>
        <v>0</v>
      </c>
      <c r="AM14" s="167">
        <f>AN14+AO14+AP14</f>
        <v>0</v>
      </c>
      <c r="AN14" s="167">
        <f>AN35</f>
        <v>0</v>
      </c>
      <c r="AO14" s="167">
        <f t="shared" ref="AO14:AP14" si="10">AO35</f>
        <v>0</v>
      </c>
      <c r="AP14" s="167">
        <f t="shared" si="10"/>
        <v>0</v>
      </c>
      <c r="AQ14" s="167">
        <f>AR14+AS14+AT14</f>
        <v>0</v>
      </c>
      <c r="AR14" s="167">
        <f>AR35</f>
        <v>0</v>
      </c>
      <c r="AS14" s="167">
        <f t="shared" ref="AS14:AT14" si="11">AS35</f>
        <v>0</v>
      </c>
      <c r="AT14" s="167">
        <f t="shared" si="11"/>
        <v>0</v>
      </c>
      <c r="AU14" s="167">
        <f>AV14+AW14+AX14</f>
        <v>0</v>
      </c>
      <c r="AV14" s="167">
        <f>AV35</f>
        <v>0</v>
      </c>
      <c r="AW14" s="167">
        <f t="shared" ref="AW14:AX14" si="12">AW35</f>
        <v>0</v>
      </c>
      <c r="AX14" s="167">
        <f t="shared" si="12"/>
        <v>0</v>
      </c>
      <c r="AY14" s="167">
        <f>AY35</f>
        <v>0</v>
      </c>
      <c r="AZ14" s="532">
        <f>AZ35</f>
        <v>0</v>
      </c>
      <c r="BA14" s="533">
        <f t="shared" ref="BA14:BC14" si="13">BA35</f>
        <v>0</v>
      </c>
      <c r="BB14" s="533">
        <f t="shared" si="13"/>
        <v>0</v>
      </c>
      <c r="BC14" s="533">
        <f t="shared" si="13"/>
        <v>0</v>
      </c>
      <c r="BD14" s="533">
        <f>BD35</f>
        <v>0</v>
      </c>
      <c r="BE14" s="584"/>
      <c r="BF14" s="323"/>
      <c r="BG14" s="323"/>
      <c r="BH14" s="323"/>
      <c r="BI14" s="323"/>
      <c r="BJ14" s="323"/>
    </row>
    <row r="15" spans="1:62" ht="52.8">
      <c r="A15" s="512" t="s">
        <v>59</v>
      </c>
      <c r="B15" s="122" t="str">
        <f>'OD 1 Investitii Plan perioada'!B13</f>
        <v xml:space="preserve">proiecte de investiţii incluse în lista proiectelor de interes comun, stabilită în baza Regulamentului (UE) nr. 347/2013 al Parlamentului European şi al Consiliului din 17 aprilie 2013 privind liniile directoare pentru infrastructurile energetice transeuropene securităţii muncii, care au parametrii tehnici necorespunzători </v>
      </c>
      <c r="C15" s="70"/>
      <c r="D15" s="70"/>
      <c r="E15" s="70"/>
      <c r="F15" s="165">
        <f>G15+H15+I15</f>
        <v>0</v>
      </c>
      <c r="G15" s="165">
        <f>G39</f>
        <v>0</v>
      </c>
      <c r="H15" s="165">
        <f t="shared" ref="H15:I15" si="14">H39</f>
        <v>0</v>
      </c>
      <c r="I15" s="165">
        <f t="shared" si="14"/>
        <v>0</v>
      </c>
      <c r="J15" s="165">
        <f>K15+L15+M15</f>
        <v>0</v>
      </c>
      <c r="K15" s="165">
        <f>K39</f>
        <v>0</v>
      </c>
      <c r="L15" s="165">
        <f t="shared" ref="L15:M15" si="15">L39</f>
        <v>0</v>
      </c>
      <c r="M15" s="165">
        <f t="shared" si="15"/>
        <v>0</v>
      </c>
      <c r="N15" s="165">
        <f>O15+P15+Q15</f>
        <v>0</v>
      </c>
      <c r="O15" s="165">
        <f>O39</f>
        <v>0</v>
      </c>
      <c r="P15" s="165">
        <f t="shared" ref="P15:Q15" si="16">P39</f>
        <v>0</v>
      </c>
      <c r="Q15" s="165">
        <f t="shared" si="16"/>
        <v>0</v>
      </c>
      <c r="R15" s="165">
        <f>S15+T15+U15</f>
        <v>0</v>
      </c>
      <c r="S15" s="165">
        <f>S39</f>
        <v>0</v>
      </c>
      <c r="T15" s="165">
        <f t="shared" ref="T15:U15" si="17">T39</f>
        <v>0</v>
      </c>
      <c r="U15" s="165">
        <f t="shared" si="17"/>
        <v>0</v>
      </c>
      <c r="V15" s="166">
        <f>V39</f>
        <v>0</v>
      </c>
      <c r="W15" s="166">
        <f>W39</f>
        <v>0</v>
      </c>
      <c r="X15" s="166">
        <f>X39</f>
        <v>0</v>
      </c>
      <c r="Y15" s="166">
        <f>Y39</f>
        <v>0</v>
      </c>
      <c r="Z15" s="69" t="str">
        <f t="shared" si="8"/>
        <v xml:space="preserve">proiecte de investiţii incluse în lista proiectelor de interes comun, stabilită în baza Regulamentului (UE) nr. 347/2013 al Parlamentului European şi al Consiliului din 17 aprilie 2013 privind liniile directoare pentru infrastructurile energetice transeuropene securităţii muncii, care au parametrii tehnici necorespunzători </v>
      </c>
      <c r="AA15" s="264"/>
      <c r="AB15" s="264"/>
      <c r="AC15" s="264"/>
      <c r="AD15" s="264"/>
      <c r="AE15" s="264"/>
      <c r="AF15" s="264"/>
      <c r="AG15" s="264"/>
      <c r="AH15" s="264"/>
      <c r="AI15" s="165">
        <f>AJ15+AK15+AL15</f>
        <v>0</v>
      </c>
      <c r="AJ15" s="165">
        <f t="shared" ref="AJ15:AL15" si="18">AJ35</f>
        <v>0</v>
      </c>
      <c r="AK15" s="165">
        <f t="shared" si="18"/>
        <v>0</v>
      </c>
      <c r="AL15" s="165">
        <f t="shared" si="18"/>
        <v>0</v>
      </c>
      <c r="AM15" s="165">
        <f>AN15+AO15+AP15</f>
        <v>0</v>
      </c>
      <c r="AN15" s="165">
        <f t="shared" ref="AN15:AP15" si="19">AN35</f>
        <v>0</v>
      </c>
      <c r="AO15" s="165">
        <f t="shared" si="19"/>
        <v>0</v>
      </c>
      <c r="AP15" s="165">
        <f t="shared" si="19"/>
        <v>0</v>
      </c>
      <c r="AQ15" s="165">
        <f>AR15+AS15+AT15</f>
        <v>0</v>
      </c>
      <c r="AR15" s="165">
        <f t="shared" ref="AR15:AT15" si="20">AR35</f>
        <v>0</v>
      </c>
      <c r="AS15" s="165">
        <f t="shared" si="20"/>
        <v>0</v>
      </c>
      <c r="AT15" s="165">
        <f t="shared" si="20"/>
        <v>0</v>
      </c>
      <c r="AU15" s="165">
        <f>AV15+AW15+AX15</f>
        <v>0</v>
      </c>
      <c r="AV15" s="165">
        <f t="shared" ref="AV15:AX15" si="21">AV35</f>
        <v>0</v>
      </c>
      <c r="AW15" s="165">
        <f t="shared" si="21"/>
        <v>0</v>
      </c>
      <c r="AX15" s="165">
        <f t="shared" si="21"/>
        <v>0</v>
      </c>
      <c r="AY15" s="165">
        <f>AY39</f>
        <v>0</v>
      </c>
      <c r="AZ15" s="310">
        <f>AZ39</f>
        <v>0</v>
      </c>
      <c r="BA15" s="310">
        <f>BA39</f>
        <v>0</v>
      </c>
      <c r="BB15" s="310">
        <f>BB39</f>
        <v>0</v>
      </c>
      <c r="BC15" s="310">
        <f t="shared" ref="BC15:BD15" si="22">BC39</f>
        <v>0</v>
      </c>
      <c r="BD15" s="310">
        <f t="shared" si="22"/>
        <v>0</v>
      </c>
      <c r="BE15" s="585"/>
      <c r="BF15" s="317"/>
      <c r="BG15" s="317"/>
      <c r="BH15" s="317"/>
      <c r="BI15" s="317"/>
      <c r="BJ15" s="317"/>
    </row>
    <row r="16" spans="1:62" ht="16.2" thickBot="1">
      <c r="A16" s="512" t="s">
        <v>60</v>
      </c>
      <c r="B16" s="122" t="str">
        <f>'OD 1 Investitii Plan perioada'!B14</f>
        <v>instalaţii pentru compensarea factorului de putere</v>
      </c>
      <c r="C16" s="73"/>
      <c r="D16" s="73"/>
      <c r="E16" s="73"/>
      <c r="F16" s="165">
        <f>G16+H16+I16</f>
        <v>0</v>
      </c>
      <c r="G16" s="165">
        <f>G43</f>
        <v>0</v>
      </c>
      <c r="H16" s="165">
        <f t="shared" ref="H16:I16" si="23">H43</f>
        <v>0</v>
      </c>
      <c r="I16" s="165">
        <f t="shared" si="23"/>
        <v>0</v>
      </c>
      <c r="J16" s="165">
        <f>K16+L16+M16</f>
        <v>0</v>
      </c>
      <c r="K16" s="165">
        <f>K43</f>
        <v>0</v>
      </c>
      <c r="L16" s="165">
        <f t="shared" ref="L16:M16" si="24">L43</f>
        <v>0</v>
      </c>
      <c r="M16" s="165">
        <f t="shared" si="24"/>
        <v>0</v>
      </c>
      <c r="N16" s="165">
        <f>O16+P16+Q16</f>
        <v>0</v>
      </c>
      <c r="O16" s="165">
        <f>O43</f>
        <v>0</v>
      </c>
      <c r="P16" s="165">
        <f t="shared" ref="P16:Q16" si="25">P43</f>
        <v>0</v>
      </c>
      <c r="Q16" s="165">
        <f t="shared" si="25"/>
        <v>0</v>
      </c>
      <c r="R16" s="165">
        <f>S16+T16+U16</f>
        <v>0</v>
      </c>
      <c r="S16" s="165">
        <f>S43</f>
        <v>0</v>
      </c>
      <c r="T16" s="165">
        <f t="shared" ref="T16:X16" si="26">T43</f>
        <v>0</v>
      </c>
      <c r="U16" s="165">
        <f t="shared" si="26"/>
        <v>0</v>
      </c>
      <c r="V16" s="165">
        <f t="shared" si="26"/>
        <v>0</v>
      </c>
      <c r="W16" s="165">
        <f t="shared" si="26"/>
        <v>0</v>
      </c>
      <c r="X16" s="165">
        <f t="shared" si="26"/>
        <v>0</v>
      </c>
      <c r="Y16" s="165">
        <f>Y43</f>
        <v>0</v>
      </c>
      <c r="Z16" s="69" t="str">
        <f t="shared" si="8"/>
        <v>instalaţii pentru compensarea factorului de putere</v>
      </c>
      <c r="AA16" s="264"/>
      <c r="AB16" s="264"/>
      <c r="AC16" s="264"/>
      <c r="AD16" s="264"/>
      <c r="AE16" s="264"/>
      <c r="AF16" s="264"/>
      <c r="AG16" s="264"/>
      <c r="AH16" s="264"/>
      <c r="AI16" s="165">
        <f>AJ16+AK16+AL16</f>
        <v>0</v>
      </c>
      <c r="AJ16" s="165">
        <f>AJ39</f>
        <v>0</v>
      </c>
      <c r="AK16" s="165">
        <f>AK39</f>
        <v>0</v>
      </c>
      <c r="AL16" s="165">
        <f>AL39</f>
        <v>0</v>
      </c>
      <c r="AM16" s="165">
        <f>AN16+AO16+AP16</f>
        <v>0</v>
      </c>
      <c r="AN16" s="165">
        <f>AN39</f>
        <v>0</v>
      </c>
      <c r="AO16" s="165">
        <f>AO39</f>
        <v>0</v>
      </c>
      <c r="AP16" s="165">
        <f>AP39</f>
        <v>0</v>
      </c>
      <c r="AQ16" s="165">
        <f>AR16+AS16+AT16</f>
        <v>0</v>
      </c>
      <c r="AR16" s="165">
        <f>AR39</f>
        <v>0</v>
      </c>
      <c r="AS16" s="165">
        <f>AS39</f>
        <v>0</v>
      </c>
      <c r="AT16" s="165">
        <f>AT39</f>
        <v>0</v>
      </c>
      <c r="AU16" s="165">
        <f>AV16+AW16+AX16</f>
        <v>0</v>
      </c>
      <c r="AV16" s="165">
        <f>AV39</f>
        <v>0</v>
      </c>
      <c r="AW16" s="165">
        <f>AW39</f>
        <v>0</v>
      </c>
      <c r="AX16" s="165">
        <f>AX39</f>
        <v>0</v>
      </c>
      <c r="AY16" s="165">
        <f>AY43</f>
        <v>0</v>
      </c>
      <c r="AZ16" s="310">
        <f>AZ43</f>
        <v>0</v>
      </c>
      <c r="BA16" s="310">
        <f>BA43</f>
        <v>0</v>
      </c>
      <c r="BB16" s="310">
        <f>BB43</f>
        <v>0</v>
      </c>
      <c r="BC16" s="310">
        <f t="shared" ref="BC16:BD16" si="27">BC43</f>
        <v>0</v>
      </c>
      <c r="BD16" s="310">
        <f t="shared" si="27"/>
        <v>0</v>
      </c>
      <c r="BE16" s="585"/>
      <c r="BF16" s="317"/>
      <c r="BG16" s="317"/>
      <c r="BH16" s="317"/>
      <c r="BI16" s="317"/>
      <c r="BJ16" s="317"/>
    </row>
    <row r="17" spans="1:62" s="58" customFormat="1" ht="16.2" thickBot="1">
      <c r="A17" s="534" t="s">
        <v>61</v>
      </c>
      <c r="B17" s="588" t="str">
        <f>'OD 1 Investitii Plan perioada'!B15</f>
        <v>NECESARE - Total (B1+B2+B3+B4+B5+B6+B7+B8+B9+B10)</v>
      </c>
      <c r="C17" s="535"/>
      <c r="D17" s="535"/>
      <c r="E17" s="535"/>
      <c r="F17" s="536">
        <f t="shared" ref="F17:V17" si="28">SUM(F18:F27)</f>
        <v>0</v>
      </c>
      <c r="G17" s="536">
        <f t="shared" si="28"/>
        <v>0</v>
      </c>
      <c r="H17" s="536">
        <f t="shared" si="28"/>
        <v>0</v>
      </c>
      <c r="I17" s="536">
        <f t="shared" si="28"/>
        <v>0</v>
      </c>
      <c r="J17" s="536">
        <f t="shared" si="28"/>
        <v>0</v>
      </c>
      <c r="K17" s="536">
        <f t="shared" si="28"/>
        <v>0</v>
      </c>
      <c r="L17" s="536">
        <f t="shared" si="28"/>
        <v>0</v>
      </c>
      <c r="M17" s="536">
        <f t="shared" si="28"/>
        <v>0</v>
      </c>
      <c r="N17" s="536">
        <f t="shared" si="28"/>
        <v>0</v>
      </c>
      <c r="O17" s="536">
        <f t="shared" si="28"/>
        <v>0</v>
      </c>
      <c r="P17" s="536">
        <f t="shared" si="28"/>
        <v>0</v>
      </c>
      <c r="Q17" s="536">
        <f t="shared" si="28"/>
        <v>0</v>
      </c>
      <c r="R17" s="536">
        <f t="shared" si="28"/>
        <v>0</v>
      </c>
      <c r="S17" s="536">
        <f t="shared" si="28"/>
        <v>0</v>
      </c>
      <c r="T17" s="536">
        <f t="shared" si="28"/>
        <v>0</v>
      </c>
      <c r="U17" s="536">
        <f t="shared" si="28"/>
        <v>0</v>
      </c>
      <c r="V17" s="536">
        <f t="shared" si="28"/>
        <v>0</v>
      </c>
      <c r="W17" s="239">
        <f>W47</f>
        <v>0</v>
      </c>
      <c r="X17" s="536">
        <f>SUM(X18:X27)</f>
        <v>0</v>
      </c>
      <c r="Y17" s="537">
        <f>SUM(Y18:Y27)</f>
        <v>0</v>
      </c>
      <c r="Z17" s="118" t="str">
        <f t="shared" si="8"/>
        <v>NECESARE - Total (B1+B2+B3+B4+B5+B6+B7+B8+B9+B10)</v>
      </c>
      <c r="AA17" s="538"/>
      <c r="AB17" s="538"/>
      <c r="AC17" s="538"/>
      <c r="AD17" s="538"/>
      <c r="AE17" s="538"/>
      <c r="AF17" s="538"/>
      <c r="AG17" s="538"/>
      <c r="AH17" s="538"/>
      <c r="AI17" s="536">
        <f t="shared" ref="AI17:AY17" si="29">SUM(AI18:AI27)</f>
        <v>0</v>
      </c>
      <c r="AJ17" s="536">
        <f t="shared" si="29"/>
        <v>0</v>
      </c>
      <c r="AK17" s="536">
        <f t="shared" si="29"/>
        <v>0</v>
      </c>
      <c r="AL17" s="536">
        <f t="shared" si="29"/>
        <v>0</v>
      </c>
      <c r="AM17" s="536">
        <f t="shared" si="29"/>
        <v>0</v>
      </c>
      <c r="AN17" s="536">
        <f t="shared" si="29"/>
        <v>0</v>
      </c>
      <c r="AO17" s="536">
        <f t="shared" si="29"/>
        <v>0</v>
      </c>
      <c r="AP17" s="536">
        <f t="shared" si="29"/>
        <v>0</v>
      </c>
      <c r="AQ17" s="536">
        <f t="shared" si="29"/>
        <v>0</v>
      </c>
      <c r="AR17" s="536">
        <f t="shared" si="29"/>
        <v>0</v>
      </c>
      <c r="AS17" s="536">
        <f t="shared" si="29"/>
        <v>0</v>
      </c>
      <c r="AT17" s="536">
        <f t="shared" si="29"/>
        <v>0</v>
      </c>
      <c r="AU17" s="536">
        <f t="shared" si="29"/>
        <v>0</v>
      </c>
      <c r="AV17" s="536">
        <f t="shared" si="29"/>
        <v>0</v>
      </c>
      <c r="AW17" s="536">
        <f t="shared" si="29"/>
        <v>0</v>
      </c>
      <c r="AX17" s="536">
        <f t="shared" si="29"/>
        <v>0</v>
      </c>
      <c r="AY17" s="536">
        <f t="shared" si="29"/>
        <v>0</v>
      </c>
      <c r="AZ17" s="539">
        <f>+AZ47</f>
        <v>0</v>
      </c>
      <c r="BA17" s="536">
        <f>SUM(BA18:BA27)</f>
        <v>0</v>
      </c>
      <c r="BB17" s="536">
        <f>SUM(BB18:BB27)</f>
        <v>0</v>
      </c>
      <c r="BC17" s="536">
        <f>SUM(BC18:BC27)</f>
        <v>0</v>
      </c>
      <c r="BD17" s="536">
        <f>SUM(BD18:BD27)</f>
        <v>0</v>
      </c>
      <c r="BE17" s="583"/>
      <c r="BF17" s="542"/>
      <c r="BG17" s="542"/>
      <c r="BH17" s="542"/>
      <c r="BI17" s="542"/>
      <c r="BJ17" s="543"/>
    </row>
    <row r="18" spans="1:62">
      <c r="A18" s="513" t="s">
        <v>62</v>
      </c>
      <c r="B18" s="122" t="str">
        <f>'OD 1 Investitii Plan perioada'!B16</f>
        <v>preluări de capacităţi energetice de distribuţie a energiei electrice de la terţi</v>
      </c>
      <c r="C18" s="79"/>
      <c r="D18" s="79"/>
      <c r="E18" s="79"/>
      <c r="F18" s="167">
        <f t="shared" ref="F18:F27" si="30">G18+H18+I18</f>
        <v>0</v>
      </c>
      <c r="G18" s="167">
        <f>G48</f>
        <v>0</v>
      </c>
      <c r="H18" s="167">
        <f t="shared" ref="H18:I18" si="31">H48</f>
        <v>0</v>
      </c>
      <c r="I18" s="167">
        <f t="shared" si="31"/>
        <v>0</v>
      </c>
      <c r="J18" s="167">
        <f>K18+L18+M18</f>
        <v>0</v>
      </c>
      <c r="K18" s="167">
        <f>K48</f>
        <v>0</v>
      </c>
      <c r="L18" s="167">
        <f t="shared" ref="L18:M18" si="32">L48</f>
        <v>0</v>
      </c>
      <c r="M18" s="167">
        <f t="shared" si="32"/>
        <v>0</v>
      </c>
      <c r="N18" s="167">
        <f t="shared" ref="N18:N27" si="33">O18+P18+Q18</f>
        <v>0</v>
      </c>
      <c r="O18" s="167">
        <f>O48</f>
        <v>0</v>
      </c>
      <c r="P18" s="167">
        <f t="shared" ref="P18:Q18" si="34">P48</f>
        <v>0</v>
      </c>
      <c r="Q18" s="167">
        <f t="shared" si="34"/>
        <v>0</v>
      </c>
      <c r="R18" s="167">
        <f t="shared" ref="R18:R27" si="35">S18+T18+U18</f>
        <v>0</v>
      </c>
      <c r="S18" s="167">
        <f>S48</f>
        <v>0</v>
      </c>
      <c r="T18" s="167">
        <f t="shared" ref="T18:U18" si="36">T48</f>
        <v>0</v>
      </c>
      <c r="U18" s="167">
        <f t="shared" si="36"/>
        <v>0</v>
      </c>
      <c r="V18" s="167">
        <f t="shared" ref="V18:Y18" si="37">V48</f>
        <v>0</v>
      </c>
      <c r="W18" s="167">
        <f t="shared" si="37"/>
        <v>0</v>
      </c>
      <c r="X18" s="167">
        <f t="shared" si="37"/>
        <v>0</v>
      </c>
      <c r="Y18" s="167">
        <f t="shared" si="37"/>
        <v>0</v>
      </c>
      <c r="Z18" s="122" t="str">
        <f t="shared" si="8"/>
        <v>preluări de capacităţi energetice de distribuţie a energiei electrice de la terţi</v>
      </c>
      <c r="AA18" s="268"/>
      <c r="AB18" s="268"/>
      <c r="AC18" s="268"/>
      <c r="AD18" s="268"/>
      <c r="AE18" s="268"/>
      <c r="AF18" s="268"/>
      <c r="AG18" s="268"/>
      <c r="AH18" s="268"/>
      <c r="AI18" s="167">
        <f t="shared" ref="AI18:AI27" si="38">AJ18+AK18+AL18</f>
        <v>0</v>
      </c>
      <c r="AJ18" s="167">
        <f>AJ48</f>
        <v>0</v>
      </c>
      <c r="AK18" s="167">
        <f t="shared" ref="AK18:AL18" si="39">AK48</f>
        <v>0</v>
      </c>
      <c r="AL18" s="167">
        <f t="shared" si="39"/>
        <v>0</v>
      </c>
      <c r="AM18" s="167">
        <f t="shared" ref="AM18:AM27" si="40">AN18+AO18+AP18</f>
        <v>0</v>
      </c>
      <c r="AN18" s="167">
        <f>AN48</f>
        <v>0</v>
      </c>
      <c r="AO18" s="167">
        <f t="shared" ref="AO18:AP18" si="41">AO48</f>
        <v>0</v>
      </c>
      <c r="AP18" s="167">
        <f t="shared" si="41"/>
        <v>0</v>
      </c>
      <c r="AQ18" s="167">
        <f t="shared" ref="AQ18:AQ27" si="42">AR18+AS18+AT18</f>
        <v>0</v>
      </c>
      <c r="AR18" s="167">
        <f>AR48</f>
        <v>0</v>
      </c>
      <c r="AS18" s="167">
        <f t="shared" ref="AS18:AT18" si="43">AS48</f>
        <v>0</v>
      </c>
      <c r="AT18" s="167">
        <f t="shared" si="43"/>
        <v>0</v>
      </c>
      <c r="AU18" s="167">
        <f t="shared" ref="AU18:AU27" si="44">AV18+AW18+AX18</f>
        <v>0</v>
      </c>
      <c r="AV18" s="167">
        <f>AV48</f>
        <v>0</v>
      </c>
      <c r="AW18" s="167">
        <f t="shared" ref="AW18:AX18" si="45">AW48</f>
        <v>0</v>
      </c>
      <c r="AX18" s="167">
        <f t="shared" si="45"/>
        <v>0</v>
      </c>
      <c r="AY18" s="167">
        <f t="shared" ref="AY18:AZ18" si="46">AY48</f>
        <v>0</v>
      </c>
      <c r="AZ18" s="167">
        <f t="shared" si="46"/>
        <v>0</v>
      </c>
      <c r="BA18" s="167">
        <f t="shared" ref="BA18:BC18" si="47">BA48</f>
        <v>0</v>
      </c>
      <c r="BB18" s="167">
        <f t="shared" si="47"/>
        <v>0</v>
      </c>
      <c r="BC18" s="167">
        <f t="shared" si="47"/>
        <v>0</v>
      </c>
      <c r="BD18" s="167">
        <f t="shared" ref="BD18" si="48">BD48</f>
        <v>0</v>
      </c>
      <c r="BE18" s="586"/>
      <c r="BF18" s="323"/>
      <c r="BG18" s="323"/>
      <c r="BH18" s="323"/>
      <c r="BI18" s="323"/>
      <c r="BJ18" s="323"/>
    </row>
    <row r="19" spans="1:62" ht="26.4">
      <c r="A19" s="512" t="s">
        <v>63</v>
      </c>
      <c r="B19" s="122" t="str">
        <f>'OD 1 Investitii Plan perioada'!B17</f>
        <v>lucrări de retehnologizare şi modernizare pentru creşterea eficienţei energetice a reţelei</v>
      </c>
      <c r="C19" s="73"/>
      <c r="D19" s="73"/>
      <c r="E19" s="73"/>
      <c r="F19" s="165">
        <f t="shared" ref="F19:F23" si="49">G19+H19+I19</f>
        <v>0</v>
      </c>
      <c r="G19" s="165">
        <f>G52</f>
        <v>0</v>
      </c>
      <c r="H19" s="165">
        <f t="shared" ref="H19:I19" si="50">H52</f>
        <v>0</v>
      </c>
      <c r="I19" s="165">
        <f t="shared" si="50"/>
        <v>0</v>
      </c>
      <c r="J19" s="165">
        <f t="shared" ref="J19:J23" si="51">K19+L19+M19</f>
        <v>0</v>
      </c>
      <c r="K19" s="165">
        <f>K52</f>
        <v>0</v>
      </c>
      <c r="L19" s="165">
        <f t="shared" ref="L19:M19" si="52">L52</f>
        <v>0</v>
      </c>
      <c r="M19" s="165">
        <f t="shared" si="52"/>
        <v>0</v>
      </c>
      <c r="N19" s="165">
        <f t="shared" ref="N19:N23" si="53">O19+P19+Q19</f>
        <v>0</v>
      </c>
      <c r="O19" s="165">
        <f>O52</f>
        <v>0</v>
      </c>
      <c r="P19" s="165">
        <f t="shared" ref="P19:Q19" si="54">P52</f>
        <v>0</v>
      </c>
      <c r="Q19" s="165">
        <f t="shared" si="54"/>
        <v>0</v>
      </c>
      <c r="R19" s="165">
        <f t="shared" ref="R19:R23" si="55">S19+T19+U19</f>
        <v>0</v>
      </c>
      <c r="S19" s="165">
        <f>S52</f>
        <v>0</v>
      </c>
      <c r="T19" s="165">
        <f t="shared" ref="T19:U19" si="56">T52</f>
        <v>0</v>
      </c>
      <c r="U19" s="165">
        <f t="shared" si="56"/>
        <v>0</v>
      </c>
      <c r="V19" s="165">
        <f t="shared" ref="V19:Y19" si="57">V52</f>
        <v>0</v>
      </c>
      <c r="W19" s="165">
        <f t="shared" si="57"/>
        <v>0</v>
      </c>
      <c r="X19" s="165">
        <f t="shared" si="57"/>
        <v>0</v>
      </c>
      <c r="Y19" s="165">
        <f t="shared" si="57"/>
        <v>0</v>
      </c>
      <c r="Z19" s="69" t="str">
        <f t="shared" ref="Z19:Z23" si="58">B19</f>
        <v>lucrări de retehnologizare şi modernizare pentru creşterea eficienţei energetice a reţelei</v>
      </c>
      <c r="AA19" s="264"/>
      <c r="AB19" s="264"/>
      <c r="AC19" s="264"/>
      <c r="AD19" s="264"/>
      <c r="AE19" s="264"/>
      <c r="AF19" s="264"/>
      <c r="AG19" s="264"/>
      <c r="AH19" s="264"/>
      <c r="AI19" s="165">
        <f t="shared" ref="AI19:AI23" si="59">AJ19+AK19+AL19</f>
        <v>0</v>
      </c>
      <c r="AJ19" s="165">
        <f>AJ52</f>
        <v>0</v>
      </c>
      <c r="AK19" s="165">
        <f t="shared" ref="AK19:AL19" si="60">AK52</f>
        <v>0</v>
      </c>
      <c r="AL19" s="165">
        <f t="shared" si="60"/>
        <v>0</v>
      </c>
      <c r="AM19" s="165">
        <f t="shared" ref="AM19:AM23" si="61">AN19+AO19+AP19</f>
        <v>0</v>
      </c>
      <c r="AN19" s="165">
        <f>AN52</f>
        <v>0</v>
      </c>
      <c r="AO19" s="165">
        <f t="shared" ref="AO19:AP19" si="62">AO52</f>
        <v>0</v>
      </c>
      <c r="AP19" s="165">
        <f t="shared" si="62"/>
        <v>0</v>
      </c>
      <c r="AQ19" s="165">
        <f t="shared" ref="AQ19:AQ23" si="63">AR19+AS19+AT19</f>
        <v>0</v>
      </c>
      <c r="AR19" s="165">
        <f>AR52</f>
        <v>0</v>
      </c>
      <c r="AS19" s="165">
        <f t="shared" ref="AS19:AT19" si="64">AS52</f>
        <v>0</v>
      </c>
      <c r="AT19" s="165">
        <f t="shared" si="64"/>
        <v>0</v>
      </c>
      <c r="AU19" s="165">
        <f t="shared" ref="AU19:AU23" si="65">AV19+AW19+AX19</f>
        <v>0</v>
      </c>
      <c r="AV19" s="165">
        <f>AV52</f>
        <v>0</v>
      </c>
      <c r="AW19" s="165">
        <f t="shared" ref="AW19:AX19" si="66">AW52</f>
        <v>0</v>
      </c>
      <c r="AX19" s="165">
        <f t="shared" si="66"/>
        <v>0</v>
      </c>
      <c r="AY19" s="165">
        <f t="shared" ref="AY19:AZ19" si="67">AY52</f>
        <v>0</v>
      </c>
      <c r="AZ19" s="165">
        <f t="shared" si="67"/>
        <v>0</v>
      </c>
      <c r="BA19" s="165">
        <f t="shared" ref="BA19:BC19" si="68">BA52</f>
        <v>0</v>
      </c>
      <c r="BB19" s="165">
        <f t="shared" si="68"/>
        <v>0</v>
      </c>
      <c r="BC19" s="165">
        <f t="shared" si="68"/>
        <v>0</v>
      </c>
      <c r="BD19" s="165">
        <f t="shared" ref="BD19" si="69">BD52</f>
        <v>0</v>
      </c>
      <c r="BE19" s="585"/>
      <c r="BF19" s="317"/>
      <c r="BG19" s="317"/>
      <c r="BH19" s="317"/>
      <c r="BI19" s="317"/>
      <c r="BJ19" s="317"/>
    </row>
    <row r="20" spans="1:62">
      <c r="A20" s="512" t="s">
        <v>64</v>
      </c>
      <c r="B20" s="122" t="str">
        <f>'OD 1 Investitii Plan perioada'!B18</f>
        <v>îmbunătăţirea calităţii serviciului</v>
      </c>
      <c r="C20" s="73"/>
      <c r="D20" s="73"/>
      <c r="E20" s="73"/>
      <c r="F20" s="165">
        <f t="shared" si="49"/>
        <v>0</v>
      </c>
      <c r="G20" s="165">
        <f>G56</f>
        <v>0</v>
      </c>
      <c r="H20" s="165">
        <f t="shared" ref="H20:I20" si="70">H56</f>
        <v>0</v>
      </c>
      <c r="I20" s="165">
        <f t="shared" si="70"/>
        <v>0</v>
      </c>
      <c r="J20" s="165">
        <f t="shared" si="51"/>
        <v>0</v>
      </c>
      <c r="K20" s="165">
        <f>K56</f>
        <v>0</v>
      </c>
      <c r="L20" s="165">
        <f t="shared" ref="L20:M20" si="71">L56</f>
        <v>0</v>
      </c>
      <c r="M20" s="165">
        <f t="shared" si="71"/>
        <v>0</v>
      </c>
      <c r="N20" s="165">
        <f t="shared" si="53"/>
        <v>0</v>
      </c>
      <c r="O20" s="165">
        <f>O56</f>
        <v>0</v>
      </c>
      <c r="P20" s="165">
        <f t="shared" ref="P20:Q20" si="72">P56</f>
        <v>0</v>
      </c>
      <c r="Q20" s="165">
        <f t="shared" si="72"/>
        <v>0</v>
      </c>
      <c r="R20" s="165">
        <f t="shared" si="55"/>
        <v>0</v>
      </c>
      <c r="S20" s="165">
        <f>S56</f>
        <v>0</v>
      </c>
      <c r="T20" s="165">
        <f t="shared" ref="T20:U20" si="73">T56</f>
        <v>0</v>
      </c>
      <c r="U20" s="165">
        <f t="shared" si="73"/>
        <v>0</v>
      </c>
      <c r="V20" s="165">
        <f t="shared" ref="V20:Y20" si="74">V56</f>
        <v>0</v>
      </c>
      <c r="W20" s="165">
        <f t="shared" si="74"/>
        <v>0</v>
      </c>
      <c r="X20" s="165">
        <f t="shared" si="74"/>
        <v>0</v>
      </c>
      <c r="Y20" s="165">
        <f t="shared" si="74"/>
        <v>0</v>
      </c>
      <c r="Z20" s="69" t="str">
        <f t="shared" si="58"/>
        <v>îmbunătăţirea calităţii serviciului</v>
      </c>
      <c r="AA20" s="264"/>
      <c r="AB20" s="264"/>
      <c r="AC20" s="264"/>
      <c r="AD20" s="264"/>
      <c r="AE20" s="264"/>
      <c r="AF20" s="264"/>
      <c r="AG20" s="264"/>
      <c r="AH20" s="264"/>
      <c r="AI20" s="165">
        <f t="shared" si="59"/>
        <v>0</v>
      </c>
      <c r="AJ20" s="165">
        <f>AJ56</f>
        <v>0</v>
      </c>
      <c r="AK20" s="165">
        <f t="shared" ref="AK20:AL20" si="75">AK56</f>
        <v>0</v>
      </c>
      <c r="AL20" s="165">
        <f t="shared" si="75"/>
        <v>0</v>
      </c>
      <c r="AM20" s="165">
        <f t="shared" si="61"/>
        <v>0</v>
      </c>
      <c r="AN20" s="165">
        <f>AN56</f>
        <v>0</v>
      </c>
      <c r="AO20" s="165">
        <f t="shared" ref="AO20:AP20" si="76">AO56</f>
        <v>0</v>
      </c>
      <c r="AP20" s="165">
        <f t="shared" si="76"/>
        <v>0</v>
      </c>
      <c r="AQ20" s="165">
        <f t="shared" si="63"/>
        <v>0</v>
      </c>
      <c r="AR20" s="165">
        <f>AR56</f>
        <v>0</v>
      </c>
      <c r="AS20" s="165">
        <f t="shared" ref="AS20:AT20" si="77">AS56</f>
        <v>0</v>
      </c>
      <c r="AT20" s="165">
        <f t="shared" si="77"/>
        <v>0</v>
      </c>
      <c r="AU20" s="165">
        <f t="shared" si="65"/>
        <v>0</v>
      </c>
      <c r="AV20" s="165">
        <f>AV56</f>
        <v>0</v>
      </c>
      <c r="AW20" s="165">
        <f t="shared" ref="AW20:AX20" si="78">AW56</f>
        <v>0</v>
      </c>
      <c r="AX20" s="165">
        <f t="shared" si="78"/>
        <v>0</v>
      </c>
      <c r="AY20" s="165">
        <f t="shared" ref="AY20:AZ20" si="79">AY56</f>
        <v>0</v>
      </c>
      <c r="AZ20" s="165">
        <f t="shared" si="79"/>
        <v>0</v>
      </c>
      <c r="BA20" s="165">
        <f t="shared" ref="BA20:BC20" si="80">BA56</f>
        <v>0</v>
      </c>
      <c r="BB20" s="165">
        <f t="shared" si="80"/>
        <v>0</v>
      </c>
      <c r="BC20" s="165">
        <f t="shared" si="80"/>
        <v>0</v>
      </c>
      <c r="BD20" s="165">
        <f t="shared" ref="BD20" si="81">BD56</f>
        <v>0</v>
      </c>
      <c r="BE20" s="585"/>
      <c r="BF20" s="317"/>
      <c r="BG20" s="317"/>
      <c r="BH20" s="317"/>
      <c r="BI20" s="317"/>
      <c r="BJ20" s="317"/>
    </row>
    <row r="21" spans="1:62" ht="26.4">
      <c r="A21" s="512" t="s">
        <v>29</v>
      </c>
      <c r="B21" s="122" t="str">
        <f>'OD 1 Investitii Plan perioada'!B19</f>
        <v>lucrări de electrificare a localităţilor şi de extindere a RED pentru alimentarea noilor utilizatori</v>
      </c>
      <c r="C21" s="73"/>
      <c r="D21" s="73"/>
      <c r="E21" s="73"/>
      <c r="F21" s="165">
        <f t="shared" si="49"/>
        <v>0</v>
      </c>
      <c r="G21" s="165">
        <f>G60</f>
        <v>0</v>
      </c>
      <c r="H21" s="165">
        <f t="shared" ref="H21:I21" si="82">H60</f>
        <v>0</v>
      </c>
      <c r="I21" s="165">
        <f t="shared" si="82"/>
        <v>0</v>
      </c>
      <c r="J21" s="165">
        <f t="shared" si="51"/>
        <v>0</v>
      </c>
      <c r="K21" s="165">
        <f>K60</f>
        <v>0</v>
      </c>
      <c r="L21" s="165">
        <f t="shared" ref="L21:M21" si="83">L60</f>
        <v>0</v>
      </c>
      <c r="M21" s="165">
        <f t="shared" si="83"/>
        <v>0</v>
      </c>
      <c r="N21" s="165">
        <f t="shared" si="53"/>
        <v>0</v>
      </c>
      <c r="O21" s="165">
        <f>O60</f>
        <v>0</v>
      </c>
      <c r="P21" s="165">
        <f t="shared" ref="P21:Q21" si="84">P60</f>
        <v>0</v>
      </c>
      <c r="Q21" s="165">
        <f t="shared" si="84"/>
        <v>0</v>
      </c>
      <c r="R21" s="165">
        <f t="shared" si="55"/>
        <v>0</v>
      </c>
      <c r="S21" s="165">
        <f>S60</f>
        <v>0</v>
      </c>
      <c r="T21" s="165">
        <f t="shared" ref="T21:U21" si="85">T60</f>
        <v>0</v>
      </c>
      <c r="U21" s="165">
        <f t="shared" si="85"/>
        <v>0</v>
      </c>
      <c r="V21" s="165">
        <f t="shared" ref="V21:Y21" si="86">V60</f>
        <v>0</v>
      </c>
      <c r="W21" s="165">
        <f t="shared" si="86"/>
        <v>0</v>
      </c>
      <c r="X21" s="165">
        <f t="shared" si="86"/>
        <v>0</v>
      </c>
      <c r="Y21" s="165">
        <f t="shared" si="86"/>
        <v>0</v>
      </c>
      <c r="Z21" s="69" t="str">
        <f t="shared" si="58"/>
        <v>lucrări de electrificare a localităţilor şi de extindere a RED pentru alimentarea noilor utilizatori</v>
      </c>
      <c r="AA21" s="264"/>
      <c r="AB21" s="264"/>
      <c r="AC21" s="264"/>
      <c r="AD21" s="264"/>
      <c r="AE21" s="264"/>
      <c r="AF21" s="264"/>
      <c r="AG21" s="264"/>
      <c r="AH21" s="264"/>
      <c r="AI21" s="165">
        <f t="shared" si="59"/>
        <v>0</v>
      </c>
      <c r="AJ21" s="165">
        <f>AJ60</f>
        <v>0</v>
      </c>
      <c r="AK21" s="165">
        <f t="shared" ref="AK21:AL21" si="87">AK60</f>
        <v>0</v>
      </c>
      <c r="AL21" s="165">
        <f t="shared" si="87"/>
        <v>0</v>
      </c>
      <c r="AM21" s="165">
        <f t="shared" si="61"/>
        <v>0</v>
      </c>
      <c r="AN21" s="165">
        <f>AN60</f>
        <v>0</v>
      </c>
      <c r="AO21" s="165">
        <f t="shared" ref="AO21:AP21" si="88">AO60</f>
        <v>0</v>
      </c>
      <c r="AP21" s="165">
        <f t="shared" si="88"/>
        <v>0</v>
      </c>
      <c r="AQ21" s="165">
        <f t="shared" si="63"/>
        <v>0</v>
      </c>
      <c r="AR21" s="165">
        <f>AR60</f>
        <v>0</v>
      </c>
      <c r="AS21" s="165">
        <f t="shared" ref="AS21:AT21" si="89">AS60</f>
        <v>0</v>
      </c>
      <c r="AT21" s="165">
        <f t="shared" si="89"/>
        <v>0</v>
      </c>
      <c r="AU21" s="165">
        <f t="shared" si="65"/>
        <v>0</v>
      </c>
      <c r="AV21" s="165">
        <f>AV60</f>
        <v>0</v>
      </c>
      <c r="AW21" s="165">
        <f t="shared" ref="AW21:AX21" si="90">AW60</f>
        <v>0</v>
      </c>
      <c r="AX21" s="165">
        <f t="shared" si="90"/>
        <v>0</v>
      </c>
      <c r="AY21" s="165">
        <f t="shared" ref="AY21:AZ21" si="91">AY60</f>
        <v>0</v>
      </c>
      <c r="AZ21" s="165">
        <f t="shared" si="91"/>
        <v>0</v>
      </c>
      <c r="BA21" s="165">
        <f t="shared" ref="BA21:BC21" si="92">BA60</f>
        <v>0</v>
      </c>
      <c r="BB21" s="165">
        <f t="shared" si="92"/>
        <v>0</v>
      </c>
      <c r="BC21" s="165">
        <f t="shared" si="92"/>
        <v>0</v>
      </c>
      <c r="BD21" s="165">
        <f t="shared" ref="BD21" si="93">BD60</f>
        <v>0</v>
      </c>
      <c r="BE21" s="585"/>
      <c r="BF21" s="317"/>
      <c r="BG21" s="317"/>
      <c r="BH21" s="317"/>
      <c r="BI21" s="317"/>
      <c r="BJ21" s="317"/>
    </row>
    <row r="22" spans="1:62" ht="26.4">
      <c r="A22" s="512" t="s">
        <v>30</v>
      </c>
      <c r="B22" s="122" t="str">
        <f>'OD 1 Investitii Plan perioada'!B20</f>
        <v>implementarea sistemelor de măsurare inteligentă a energiei electrice, precum şi a infrastructurii de telegestiune</v>
      </c>
      <c r="C22" s="73"/>
      <c r="D22" s="73"/>
      <c r="E22" s="73"/>
      <c r="F22" s="165">
        <f t="shared" si="49"/>
        <v>0</v>
      </c>
      <c r="G22" s="165">
        <f>G64</f>
        <v>0</v>
      </c>
      <c r="H22" s="165">
        <f t="shared" ref="H22:I22" si="94">H64</f>
        <v>0</v>
      </c>
      <c r="I22" s="165">
        <f t="shared" si="94"/>
        <v>0</v>
      </c>
      <c r="J22" s="165">
        <f t="shared" si="51"/>
        <v>0</v>
      </c>
      <c r="K22" s="165">
        <f>K64</f>
        <v>0</v>
      </c>
      <c r="L22" s="165">
        <f t="shared" ref="L22:M22" si="95">L64</f>
        <v>0</v>
      </c>
      <c r="M22" s="165">
        <f t="shared" si="95"/>
        <v>0</v>
      </c>
      <c r="N22" s="165">
        <f t="shared" si="53"/>
        <v>0</v>
      </c>
      <c r="O22" s="165">
        <f>O64</f>
        <v>0</v>
      </c>
      <c r="P22" s="165">
        <f t="shared" ref="P22:Q22" si="96">P64</f>
        <v>0</v>
      </c>
      <c r="Q22" s="165">
        <f t="shared" si="96"/>
        <v>0</v>
      </c>
      <c r="R22" s="165">
        <f t="shared" si="55"/>
        <v>0</v>
      </c>
      <c r="S22" s="165">
        <f>S64</f>
        <v>0</v>
      </c>
      <c r="T22" s="165">
        <f t="shared" ref="T22:U22" si="97">T64</f>
        <v>0</v>
      </c>
      <c r="U22" s="165">
        <f t="shared" si="97"/>
        <v>0</v>
      </c>
      <c r="V22" s="165">
        <f t="shared" ref="V22:Y22" si="98">V64</f>
        <v>0</v>
      </c>
      <c r="W22" s="165">
        <f t="shared" si="98"/>
        <v>0</v>
      </c>
      <c r="X22" s="165">
        <f t="shared" si="98"/>
        <v>0</v>
      </c>
      <c r="Y22" s="165">
        <f t="shared" si="98"/>
        <v>0</v>
      </c>
      <c r="Z22" s="69" t="str">
        <f t="shared" si="58"/>
        <v>implementarea sistemelor de măsurare inteligentă a energiei electrice, precum şi a infrastructurii de telegestiune</v>
      </c>
      <c r="AA22" s="264"/>
      <c r="AB22" s="264"/>
      <c r="AC22" s="264"/>
      <c r="AD22" s="264"/>
      <c r="AE22" s="264"/>
      <c r="AF22" s="264"/>
      <c r="AG22" s="264"/>
      <c r="AH22" s="264"/>
      <c r="AI22" s="165">
        <f t="shared" si="59"/>
        <v>0</v>
      </c>
      <c r="AJ22" s="165">
        <f>AJ64</f>
        <v>0</v>
      </c>
      <c r="AK22" s="165">
        <f t="shared" ref="AK22:AL22" si="99">AK64</f>
        <v>0</v>
      </c>
      <c r="AL22" s="165">
        <f t="shared" si="99"/>
        <v>0</v>
      </c>
      <c r="AM22" s="165">
        <f t="shared" si="61"/>
        <v>0</v>
      </c>
      <c r="AN22" s="165">
        <f>AN64</f>
        <v>0</v>
      </c>
      <c r="AO22" s="165">
        <f t="shared" ref="AO22:AP22" si="100">AO64</f>
        <v>0</v>
      </c>
      <c r="AP22" s="165">
        <f t="shared" si="100"/>
        <v>0</v>
      </c>
      <c r="AQ22" s="165">
        <f t="shared" si="63"/>
        <v>0</v>
      </c>
      <c r="AR22" s="165">
        <f>AR64</f>
        <v>0</v>
      </c>
      <c r="AS22" s="165">
        <f t="shared" ref="AS22:AT22" si="101">AS64</f>
        <v>0</v>
      </c>
      <c r="AT22" s="165">
        <f t="shared" si="101"/>
        <v>0</v>
      </c>
      <c r="AU22" s="165">
        <f t="shared" si="65"/>
        <v>0</v>
      </c>
      <c r="AV22" s="165">
        <f>AV64</f>
        <v>0</v>
      </c>
      <c r="AW22" s="165">
        <f t="shared" ref="AW22:AX22" si="102">AW64</f>
        <v>0</v>
      </c>
      <c r="AX22" s="165">
        <f t="shared" si="102"/>
        <v>0</v>
      </c>
      <c r="AY22" s="165">
        <f t="shared" ref="AY22:AZ22" si="103">AY64</f>
        <v>0</v>
      </c>
      <c r="AZ22" s="165">
        <f t="shared" si="103"/>
        <v>0</v>
      </c>
      <c r="BA22" s="165">
        <f t="shared" ref="BA22:BC22" si="104">BA64</f>
        <v>0</v>
      </c>
      <c r="BB22" s="165">
        <f t="shared" si="104"/>
        <v>0</v>
      </c>
      <c r="BC22" s="165">
        <f t="shared" si="104"/>
        <v>0</v>
      </c>
      <c r="BD22" s="165">
        <f t="shared" ref="BD22" si="105">BD64</f>
        <v>0</v>
      </c>
      <c r="BE22" s="585"/>
      <c r="BF22" s="317"/>
      <c r="BG22" s="317"/>
      <c r="BH22" s="317"/>
      <c r="BI22" s="317"/>
      <c r="BJ22" s="317"/>
    </row>
    <row r="23" spans="1:62" ht="66">
      <c r="A23" s="512" t="s">
        <v>31</v>
      </c>
      <c r="B23" s="122" t="str">
        <f>'OD 1 Investitii Plan perioada'!B21</f>
        <v>lucrări de racordare şi de întărire a reţelei necesare racordării utilizatorilor, inclusiv modificarea caracteristicilor pentru utilizatorii existenţi, cota-parte neacoperită de tariful de racordare şi alte obligaţii impuse de legislaţia în vigoare, lucrări de deviere/coexistență şi montarea de grupuri de măsurare pentru noii utilizatori</v>
      </c>
      <c r="C23" s="73"/>
      <c r="D23" s="73"/>
      <c r="E23" s="73"/>
      <c r="F23" s="165">
        <f t="shared" si="49"/>
        <v>0</v>
      </c>
      <c r="G23" s="165">
        <f>G68</f>
        <v>0</v>
      </c>
      <c r="H23" s="165">
        <f t="shared" ref="H23:I23" si="106">H68</f>
        <v>0</v>
      </c>
      <c r="I23" s="165">
        <f t="shared" si="106"/>
        <v>0</v>
      </c>
      <c r="J23" s="165">
        <f t="shared" si="51"/>
        <v>0</v>
      </c>
      <c r="K23" s="165">
        <f>K68</f>
        <v>0</v>
      </c>
      <c r="L23" s="165">
        <f t="shared" ref="L23:M23" si="107">L68</f>
        <v>0</v>
      </c>
      <c r="M23" s="165">
        <f t="shared" si="107"/>
        <v>0</v>
      </c>
      <c r="N23" s="165">
        <f t="shared" si="53"/>
        <v>0</v>
      </c>
      <c r="O23" s="165">
        <f>O68</f>
        <v>0</v>
      </c>
      <c r="P23" s="165">
        <f t="shared" ref="P23:Q23" si="108">P68</f>
        <v>0</v>
      </c>
      <c r="Q23" s="165">
        <f t="shared" si="108"/>
        <v>0</v>
      </c>
      <c r="R23" s="165">
        <f t="shared" si="55"/>
        <v>0</v>
      </c>
      <c r="S23" s="165">
        <f>S68</f>
        <v>0</v>
      </c>
      <c r="T23" s="165">
        <f t="shared" ref="T23:U23" si="109">T68</f>
        <v>0</v>
      </c>
      <c r="U23" s="165">
        <f t="shared" si="109"/>
        <v>0</v>
      </c>
      <c r="V23" s="165">
        <f t="shared" ref="V23:Y23" si="110">V68</f>
        <v>0</v>
      </c>
      <c r="W23" s="165">
        <f t="shared" si="110"/>
        <v>0</v>
      </c>
      <c r="X23" s="165">
        <f t="shared" si="110"/>
        <v>0</v>
      </c>
      <c r="Y23" s="165">
        <f t="shared" si="110"/>
        <v>0</v>
      </c>
      <c r="Z23" s="69" t="str">
        <f t="shared" si="58"/>
        <v>lucrări de racordare şi de întărire a reţelei necesare racordării utilizatorilor, inclusiv modificarea caracteristicilor pentru utilizatorii existenţi, cota-parte neacoperită de tariful de racordare şi alte obligaţii impuse de legislaţia în vigoare, lucrări de deviere/coexistență şi montarea de grupuri de măsurare pentru noii utilizatori</v>
      </c>
      <c r="AA23" s="264"/>
      <c r="AB23" s="264"/>
      <c r="AC23" s="264"/>
      <c r="AD23" s="264"/>
      <c r="AE23" s="264"/>
      <c r="AF23" s="264"/>
      <c r="AG23" s="264"/>
      <c r="AH23" s="264"/>
      <c r="AI23" s="165">
        <f t="shared" si="59"/>
        <v>0</v>
      </c>
      <c r="AJ23" s="165">
        <f>AJ68</f>
        <v>0</v>
      </c>
      <c r="AK23" s="165">
        <f t="shared" ref="AK23:AL23" si="111">AK68</f>
        <v>0</v>
      </c>
      <c r="AL23" s="165">
        <f t="shared" si="111"/>
        <v>0</v>
      </c>
      <c r="AM23" s="165">
        <f t="shared" si="61"/>
        <v>0</v>
      </c>
      <c r="AN23" s="165">
        <f>AN68</f>
        <v>0</v>
      </c>
      <c r="AO23" s="165">
        <f t="shared" ref="AO23:AP23" si="112">AO68</f>
        <v>0</v>
      </c>
      <c r="AP23" s="165">
        <f t="shared" si="112"/>
        <v>0</v>
      </c>
      <c r="AQ23" s="165">
        <f t="shared" si="63"/>
        <v>0</v>
      </c>
      <c r="AR23" s="165">
        <f>AR68</f>
        <v>0</v>
      </c>
      <c r="AS23" s="165">
        <f t="shared" ref="AS23:AT23" si="113">AS68</f>
        <v>0</v>
      </c>
      <c r="AT23" s="165">
        <f t="shared" si="113"/>
        <v>0</v>
      </c>
      <c r="AU23" s="165">
        <f t="shared" si="65"/>
        <v>0</v>
      </c>
      <c r="AV23" s="165">
        <f>AV68</f>
        <v>0</v>
      </c>
      <c r="AW23" s="165">
        <f t="shared" ref="AW23:AX23" si="114">AW68</f>
        <v>0</v>
      </c>
      <c r="AX23" s="165">
        <f t="shared" si="114"/>
        <v>0</v>
      </c>
      <c r="AY23" s="165">
        <f t="shared" ref="AY23:AZ23" si="115">AY68</f>
        <v>0</v>
      </c>
      <c r="AZ23" s="165">
        <f t="shared" si="115"/>
        <v>0</v>
      </c>
      <c r="BA23" s="165">
        <f t="shared" ref="BA23:BC23" si="116">BA68</f>
        <v>0</v>
      </c>
      <c r="BB23" s="165">
        <f t="shared" si="116"/>
        <v>0</v>
      </c>
      <c r="BC23" s="165">
        <f t="shared" si="116"/>
        <v>0</v>
      </c>
      <c r="BD23" s="165">
        <f t="shared" ref="BD23" si="117">BD68</f>
        <v>0</v>
      </c>
      <c r="BE23" s="585"/>
      <c r="BF23" s="317"/>
      <c r="BG23" s="317"/>
      <c r="BH23" s="317"/>
      <c r="BI23" s="317"/>
      <c r="BJ23" s="317"/>
    </row>
    <row r="24" spans="1:62" ht="26.4">
      <c r="A24" s="512" t="s">
        <v>430</v>
      </c>
      <c r="B24" s="122" t="str">
        <f>'OD 1 Investitii Plan perioada'!B22</f>
        <v>Investiții pentru digitalizarea rețelei și platforme/aplicații informatice pentru planificarea rețelei</v>
      </c>
      <c r="C24" s="73"/>
      <c r="D24" s="73"/>
      <c r="E24" s="73"/>
      <c r="F24" s="165">
        <f t="shared" si="30"/>
        <v>0</v>
      </c>
      <c r="G24" s="165">
        <f>G72</f>
        <v>0</v>
      </c>
      <c r="H24" s="165">
        <f t="shared" ref="H24:I24" si="118">H72</f>
        <v>0</v>
      </c>
      <c r="I24" s="165">
        <f t="shared" si="118"/>
        <v>0</v>
      </c>
      <c r="J24" s="165">
        <f t="shared" ref="J24:J27" si="119">K24+L24+M24</f>
        <v>0</v>
      </c>
      <c r="K24" s="165">
        <f>K72</f>
        <v>0</v>
      </c>
      <c r="L24" s="165">
        <f t="shared" ref="L24:M24" si="120">L72</f>
        <v>0</v>
      </c>
      <c r="M24" s="165">
        <f t="shared" si="120"/>
        <v>0</v>
      </c>
      <c r="N24" s="165">
        <f t="shared" si="33"/>
        <v>0</v>
      </c>
      <c r="O24" s="165">
        <f>O72</f>
        <v>0</v>
      </c>
      <c r="P24" s="165">
        <f t="shared" ref="P24:Q24" si="121">P72</f>
        <v>0</v>
      </c>
      <c r="Q24" s="165">
        <f t="shared" si="121"/>
        <v>0</v>
      </c>
      <c r="R24" s="165">
        <f t="shared" si="35"/>
        <v>0</v>
      </c>
      <c r="S24" s="165">
        <f>S72</f>
        <v>0</v>
      </c>
      <c r="T24" s="165">
        <f t="shared" ref="T24:U24" si="122">T72</f>
        <v>0</v>
      </c>
      <c r="U24" s="165">
        <f t="shared" si="122"/>
        <v>0</v>
      </c>
      <c r="V24" s="165">
        <f t="shared" ref="V24:Y24" si="123">V72</f>
        <v>0</v>
      </c>
      <c r="W24" s="165">
        <f t="shared" si="123"/>
        <v>0</v>
      </c>
      <c r="X24" s="165">
        <f t="shared" si="123"/>
        <v>0</v>
      </c>
      <c r="Y24" s="165">
        <f t="shared" si="123"/>
        <v>0</v>
      </c>
      <c r="Z24" s="69" t="str">
        <f t="shared" si="8"/>
        <v>Investiții pentru digitalizarea rețelei și platforme/aplicații informatice pentru planificarea rețelei</v>
      </c>
      <c r="AA24" s="264"/>
      <c r="AB24" s="264"/>
      <c r="AC24" s="264"/>
      <c r="AD24" s="264"/>
      <c r="AE24" s="264"/>
      <c r="AF24" s="264"/>
      <c r="AG24" s="264"/>
      <c r="AH24" s="264"/>
      <c r="AI24" s="165">
        <f t="shared" si="38"/>
        <v>0</v>
      </c>
      <c r="AJ24" s="165">
        <f>AJ72</f>
        <v>0</v>
      </c>
      <c r="AK24" s="165">
        <f t="shared" ref="AK24:AL24" si="124">AK72</f>
        <v>0</v>
      </c>
      <c r="AL24" s="165">
        <f t="shared" si="124"/>
        <v>0</v>
      </c>
      <c r="AM24" s="165">
        <f t="shared" si="40"/>
        <v>0</v>
      </c>
      <c r="AN24" s="165">
        <f>AN72</f>
        <v>0</v>
      </c>
      <c r="AO24" s="165">
        <f t="shared" ref="AO24:AP24" si="125">AO72</f>
        <v>0</v>
      </c>
      <c r="AP24" s="165">
        <f t="shared" si="125"/>
        <v>0</v>
      </c>
      <c r="AQ24" s="165">
        <f t="shared" si="42"/>
        <v>0</v>
      </c>
      <c r="AR24" s="165">
        <f>AR72</f>
        <v>0</v>
      </c>
      <c r="AS24" s="165">
        <f t="shared" ref="AS24:AT24" si="126">AS72</f>
        <v>0</v>
      </c>
      <c r="AT24" s="165">
        <f t="shared" si="126"/>
        <v>0</v>
      </c>
      <c r="AU24" s="165">
        <f t="shared" si="44"/>
        <v>0</v>
      </c>
      <c r="AV24" s="165">
        <f>AV72</f>
        <v>0</v>
      </c>
      <c r="AW24" s="165">
        <f t="shared" ref="AW24:AX24" si="127">AW72</f>
        <v>0</v>
      </c>
      <c r="AX24" s="165">
        <f t="shared" si="127"/>
        <v>0</v>
      </c>
      <c r="AY24" s="165">
        <f t="shared" ref="AY24:AZ24" si="128">AY72</f>
        <v>0</v>
      </c>
      <c r="AZ24" s="165">
        <f t="shared" si="128"/>
        <v>0</v>
      </c>
      <c r="BA24" s="165">
        <f t="shared" ref="BA24:BC24" si="129">BA72</f>
        <v>0</v>
      </c>
      <c r="BB24" s="165">
        <f t="shared" si="129"/>
        <v>0</v>
      </c>
      <c r="BC24" s="165">
        <f t="shared" si="129"/>
        <v>0</v>
      </c>
      <c r="BD24" s="165">
        <f t="shared" ref="BD24" si="130">BD72</f>
        <v>0</v>
      </c>
      <c r="BE24" s="585"/>
      <c r="BF24" s="317"/>
      <c r="BG24" s="317"/>
      <c r="BH24" s="317"/>
      <c r="BI24" s="317"/>
      <c r="BJ24" s="317"/>
    </row>
    <row r="25" spans="1:62">
      <c r="A25" s="512" t="s">
        <v>431</v>
      </c>
      <c r="B25" s="122" t="str">
        <f>'OD 1 Investitii Plan perioada'!B23</f>
        <v>Investiții în securitate cibernetică</v>
      </c>
      <c r="C25" s="73"/>
      <c r="D25" s="73"/>
      <c r="E25" s="73"/>
      <c r="F25" s="165">
        <f t="shared" si="30"/>
        <v>0</v>
      </c>
      <c r="G25" s="165">
        <f>G76</f>
        <v>0</v>
      </c>
      <c r="H25" s="165">
        <f t="shared" ref="H25:I25" si="131">H76</f>
        <v>0</v>
      </c>
      <c r="I25" s="165">
        <f t="shared" si="131"/>
        <v>0</v>
      </c>
      <c r="J25" s="165">
        <f t="shared" si="119"/>
        <v>0</v>
      </c>
      <c r="K25" s="165">
        <f>K76</f>
        <v>0</v>
      </c>
      <c r="L25" s="165">
        <f t="shared" ref="L25:M25" si="132">L76</f>
        <v>0</v>
      </c>
      <c r="M25" s="165">
        <f t="shared" si="132"/>
        <v>0</v>
      </c>
      <c r="N25" s="165">
        <f t="shared" si="33"/>
        <v>0</v>
      </c>
      <c r="O25" s="165">
        <f>O76</f>
        <v>0</v>
      </c>
      <c r="P25" s="165">
        <f t="shared" ref="P25:Q25" si="133">P76</f>
        <v>0</v>
      </c>
      <c r="Q25" s="165">
        <f t="shared" si="133"/>
        <v>0</v>
      </c>
      <c r="R25" s="165">
        <f t="shared" si="35"/>
        <v>0</v>
      </c>
      <c r="S25" s="165">
        <f>S76</f>
        <v>0</v>
      </c>
      <c r="T25" s="165">
        <f t="shared" ref="T25:U25" si="134">T76</f>
        <v>0</v>
      </c>
      <c r="U25" s="165">
        <f t="shared" si="134"/>
        <v>0</v>
      </c>
      <c r="V25" s="165">
        <f t="shared" ref="V25:Y25" si="135">V76</f>
        <v>0</v>
      </c>
      <c r="W25" s="165">
        <f t="shared" si="135"/>
        <v>0</v>
      </c>
      <c r="X25" s="165">
        <f t="shared" si="135"/>
        <v>0</v>
      </c>
      <c r="Y25" s="165">
        <f t="shared" si="135"/>
        <v>0</v>
      </c>
      <c r="Z25" s="69" t="str">
        <f t="shared" si="8"/>
        <v>Investiții în securitate cibernetică</v>
      </c>
      <c r="AA25" s="264"/>
      <c r="AB25" s="264"/>
      <c r="AC25" s="264"/>
      <c r="AD25" s="264"/>
      <c r="AE25" s="264"/>
      <c r="AF25" s="264"/>
      <c r="AG25" s="264"/>
      <c r="AH25" s="264"/>
      <c r="AI25" s="165">
        <f t="shared" si="38"/>
        <v>0</v>
      </c>
      <c r="AJ25" s="165">
        <f>AJ76</f>
        <v>0</v>
      </c>
      <c r="AK25" s="165">
        <f t="shared" ref="AK25:AL25" si="136">AK76</f>
        <v>0</v>
      </c>
      <c r="AL25" s="165">
        <f t="shared" si="136"/>
        <v>0</v>
      </c>
      <c r="AM25" s="165">
        <f t="shared" si="40"/>
        <v>0</v>
      </c>
      <c r="AN25" s="165">
        <f>AN76</f>
        <v>0</v>
      </c>
      <c r="AO25" s="165">
        <f t="shared" ref="AO25:AP25" si="137">AO76</f>
        <v>0</v>
      </c>
      <c r="AP25" s="165">
        <f t="shared" si="137"/>
        <v>0</v>
      </c>
      <c r="AQ25" s="165">
        <f t="shared" si="42"/>
        <v>0</v>
      </c>
      <c r="AR25" s="165">
        <f>AR76</f>
        <v>0</v>
      </c>
      <c r="AS25" s="165">
        <f t="shared" ref="AS25:AT25" si="138">AS76</f>
        <v>0</v>
      </c>
      <c r="AT25" s="165">
        <f t="shared" si="138"/>
        <v>0</v>
      </c>
      <c r="AU25" s="165">
        <f t="shared" si="44"/>
        <v>0</v>
      </c>
      <c r="AV25" s="165">
        <f>AV76</f>
        <v>0</v>
      </c>
      <c r="AW25" s="165">
        <f t="shared" ref="AW25:AX25" si="139">AW76</f>
        <v>0</v>
      </c>
      <c r="AX25" s="165">
        <f t="shared" si="139"/>
        <v>0</v>
      </c>
      <c r="AY25" s="165">
        <f t="shared" ref="AY25:AZ25" si="140">AY76</f>
        <v>0</v>
      </c>
      <c r="AZ25" s="165">
        <f t="shared" si="140"/>
        <v>0</v>
      </c>
      <c r="BA25" s="165">
        <f t="shared" ref="BA25:BC25" si="141">BA76</f>
        <v>0</v>
      </c>
      <c r="BB25" s="165">
        <f t="shared" si="141"/>
        <v>0</v>
      </c>
      <c r="BC25" s="165">
        <f t="shared" si="141"/>
        <v>0</v>
      </c>
      <c r="BD25" s="165">
        <f t="shared" ref="BD25" si="142">BD76</f>
        <v>0</v>
      </c>
      <c r="BE25" s="585"/>
      <c r="BF25" s="317"/>
      <c r="BG25" s="317"/>
      <c r="BH25" s="317"/>
      <c r="BI25" s="317"/>
      <c r="BJ25" s="317"/>
    </row>
    <row r="26" spans="1:62" ht="26.4">
      <c r="A26" s="512" t="s">
        <v>432</v>
      </c>
      <c r="B26" s="122" t="str">
        <f>'OD 1 Investitii Plan perioada'!B24</f>
        <v>instalaţii de stocare a energiei electrice[EG4.1], care nu sunt componente de rețea complet integrate</v>
      </c>
      <c r="C26" s="73"/>
      <c r="D26" s="73"/>
      <c r="E26" s="73"/>
      <c r="F26" s="165">
        <f t="shared" si="30"/>
        <v>0</v>
      </c>
      <c r="G26" s="165">
        <f>G80</f>
        <v>0</v>
      </c>
      <c r="H26" s="165">
        <f t="shared" ref="H26:I26" si="143">H80</f>
        <v>0</v>
      </c>
      <c r="I26" s="165">
        <f t="shared" si="143"/>
        <v>0</v>
      </c>
      <c r="J26" s="165">
        <f t="shared" si="119"/>
        <v>0</v>
      </c>
      <c r="K26" s="165">
        <f>K80</f>
        <v>0</v>
      </c>
      <c r="L26" s="165">
        <f t="shared" ref="L26:M26" si="144">L80</f>
        <v>0</v>
      </c>
      <c r="M26" s="165">
        <f t="shared" si="144"/>
        <v>0</v>
      </c>
      <c r="N26" s="165">
        <f t="shared" si="33"/>
        <v>0</v>
      </c>
      <c r="O26" s="165">
        <f>O80</f>
        <v>0</v>
      </c>
      <c r="P26" s="165">
        <f t="shared" ref="P26:Q26" si="145">P80</f>
        <v>0</v>
      </c>
      <c r="Q26" s="165">
        <f t="shared" si="145"/>
        <v>0</v>
      </c>
      <c r="R26" s="165">
        <f t="shared" si="35"/>
        <v>0</v>
      </c>
      <c r="S26" s="165">
        <f>S80</f>
        <v>0</v>
      </c>
      <c r="T26" s="165">
        <f t="shared" ref="T26:U26" si="146">T80</f>
        <v>0</v>
      </c>
      <c r="U26" s="165">
        <f t="shared" si="146"/>
        <v>0</v>
      </c>
      <c r="V26" s="165">
        <f t="shared" ref="V26:Y26" si="147">V80</f>
        <v>0</v>
      </c>
      <c r="W26" s="165">
        <f t="shared" si="147"/>
        <v>0</v>
      </c>
      <c r="X26" s="165">
        <f t="shared" si="147"/>
        <v>0</v>
      </c>
      <c r="Y26" s="165">
        <f t="shared" si="147"/>
        <v>0</v>
      </c>
      <c r="Z26" s="69" t="str">
        <f t="shared" si="8"/>
        <v>instalaţii de stocare a energiei electrice[EG4.1], care nu sunt componente de rețea complet integrate</v>
      </c>
      <c r="AA26" s="264"/>
      <c r="AB26" s="264"/>
      <c r="AC26" s="264"/>
      <c r="AD26" s="264"/>
      <c r="AE26" s="264"/>
      <c r="AF26" s="264"/>
      <c r="AG26" s="264"/>
      <c r="AH26" s="264"/>
      <c r="AI26" s="165">
        <f t="shared" si="38"/>
        <v>0</v>
      </c>
      <c r="AJ26" s="165">
        <f>AJ80</f>
        <v>0</v>
      </c>
      <c r="AK26" s="165">
        <f t="shared" ref="AK26:AL26" si="148">AK80</f>
        <v>0</v>
      </c>
      <c r="AL26" s="165">
        <f t="shared" si="148"/>
        <v>0</v>
      </c>
      <c r="AM26" s="165">
        <f t="shared" si="40"/>
        <v>0</v>
      </c>
      <c r="AN26" s="165">
        <f>AN80</f>
        <v>0</v>
      </c>
      <c r="AO26" s="165">
        <f t="shared" ref="AO26:AP26" si="149">AO80</f>
        <v>0</v>
      </c>
      <c r="AP26" s="165">
        <f t="shared" si="149"/>
        <v>0</v>
      </c>
      <c r="AQ26" s="165">
        <f t="shared" si="42"/>
        <v>0</v>
      </c>
      <c r="AR26" s="165">
        <f>AR80</f>
        <v>0</v>
      </c>
      <c r="AS26" s="165">
        <f t="shared" ref="AS26:AT26" si="150">AS80</f>
        <v>0</v>
      </c>
      <c r="AT26" s="165">
        <f t="shared" si="150"/>
        <v>0</v>
      </c>
      <c r="AU26" s="165">
        <f t="shared" si="44"/>
        <v>0</v>
      </c>
      <c r="AV26" s="165">
        <f>AV80</f>
        <v>0</v>
      </c>
      <c r="AW26" s="165">
        <f t="shared" ref="AW26:AX26" si="151">AW80</f>
        <v>0</v>
      </c>
      <c r="AX26" s="165">
        <f t="shared" si="151"/>
        <v>0</v>
      </c>
      <c r="AY26" s="165">
        <f t="shared" ref="AY26:AZ26" si="152">AY80</f>
        <v>0</v>
      </c>
      <c r="AZ26" s="165">
        <f t="shared" si="152"/>
        <v>0</v>
      </c>
      <c r="BA26" s="165">
        <f t="shared" ref="BA26:BC26" si="153">BA80</f>
        <v>0</v>
      </c>
      <c r="BB26" s="165">
        <f t="shared" si="153"/>
        <v>0</v>
      </c>
      <c r="BC26" s="165">
        <f t="shared" si="153"/>
        <v>0</v>
      </c>
      <c r="BD26" s="165">
        <f t="shared" ref="BD26" si="154">BD80</f>
        <v>0</v>
      </c>
      <c r="BE26" s="585"/>
      <c r="BF26" s="317"/>
      <c r="BG26" s="317"/>
      <c r="BH26" s="317"/>
      <c r="BI26" s="317"/>
      <c r="BJ26" s="317"/>
    </row>
    <row r="27" spans="1:62" ht="27" thickBot="1">
      <c r="A27" s="512" t="s">
        <v>433</v>
      </c>
      <c r="B27" s="122" t="str">
        <f>'OD 1 Investitii Plan perioada'!B25</f>
        <v>înlocuirea grupurilor de măsurare integral amortizate şi/sau care nu corespund din punct de vedere metrologic</v>
      </c>
      <c r="C27" s="73"/>
      <c r="D27" s="73"/>
      <c r="E27" s="73"/>
      <c r="F27" s="165">
        <f t="shared" si="30"/>
        <v>0</v>
      </c>
      <c r="G27" s="165">
        <f>G84</f>
        <v>0</v>
      </c>
      <c r="H27" s="165">
        <f t="shared" ref="H27:I27" si="155">H84</f>
        <v>0</v>
      </c>
      <c r="I27" s="165">
        <f t="shared" si="155"/>
        <v>0</v>
      </c>
      <c r="J27" s="165">
        <f t="shared" si="119"/>
        <v>0</v>
      </c>
      <c r="K27" s="165">
        <f>K84</f>
        <v>0</v>
      </c>
      <c r="L27" s="165">
        <f t="shared" ref="L27:M27" si="156">L84</f>
        <v>0</v>
      </c>
      <c r="M27" s="165">
        <f t="shared" si="156"/>
        <v>0</v>
      </c>
      <c r="N27" s="165">
        <f t="shared" si="33"/>
        <v>0</v>
      </c>
      <c r="O27" s="165">
        <f>O84</f>
        <v>0</v>
      </c>
      <c r="P27" s="165">
        <f t="shared" ref="P27:Q27" si="157">P84</f>
        <v>0</v>
      </c>
      <c r="Q27" s="165">
        <f t="shared" si="157"/>
        <v>0</v>
      </c>
      <c r="R27" s="165">
        <f t="shared" si="35"/>
        <v>0</v>
      </c>
      <c r="S27" s="165">
        <f>S84</f>
        <v>0</v>
      </c>
      <c r="T27" s="165">
        <f t="shared" ref="T27:U27" si="158">T84</f>
        <v>0</v>
      </c>
      <c r="U27" s="165">
        <f t="shared" si="158"/>
        <v>0</v>
      </c>
      <c r="V27" s="165">
        <f t="shared" ref="V27:Y27" si="159">V84</f>
        <v>0</v>
      </c>
      <c r="W27" s="165">
        <f t="shared" si="159"/>
        <v>0</v>
      </c>
      <c r="X27" s="165">
        <f t="shared" si="159"/>
        <v>0</v>
      </c>
      <c r="Y27" s="165">
        <f t="shared" si="159"/>
        <v>0</v>
      </c>
      <c r="Z27" s="69" t="str">
        <f t="shared" si="8"/>
        <v>înlocuirea grupurilor de măsurare integral amortizate şi/sau care nu corespund din punct de vedere metrologic</v>
      </c>
      <c r="AA27" s="264"/>
      <c r="AB27" s="264"/>
      <c r="AC27" s="264"/>
      <c r="AD27" s="264"/>
      <c r="AE27" s="264"/>
      <c r="AF27" s="264"/>
      <c r="AG27" s="264"/>
      <c r="AH27" s="264"/>
      <c r="AI27" s="165">
        <f t="shared" si="38"/>
        <v>0</v>
      </c>
      <c r="AJ27" s="165">
        <f>AJ84</f>
        <v>0</v>
      </c>
      <c r="AK27" s="165">
        <f t="shared" ref="AK27:AL27" si="160">AK84</f>
        <v>0</v>
      </c>
      <c r="AL27" s="165">
        <f t="shared" si="160"/>
        <v>0</v>
      </c>
      <c r="AM27" s="165">
        <f t="shared" si="40"/>
        <v>0</v>
      </c>
      <c r="AN27" s="165">
        <f>AN84</f>
        <v>0</v>
      </c>
      <c r="AO27" s="165">
        <f t="shared" ref="AO27:AP27" si="161">AO84</f>
        <v>0</v>
      </c>
      <c r="AP27" s="165">
        <f t="shared" si="161"/>
        <v>0</v>
      </c>
      <c r="AQ27" s="165">
        <f t="shared" si="42"/>
        <v>0</v>
      </c>
      <c r="AR27" s="165">
        <f>AR84</f>
        <v>0</v>
      </c>
      <c r="AS27" s="165">
        <f t="shared" ref="AS27:AT27" si="162">AS84</f>
        <v>0</v>
      </c>
      <c r="AT27" s="165">
        <f t="shared" si="162"/>
        <v>0</v>
      </c>
      <c r="AU27" s="165">
        <f t="shared" si="44"/>
        <v>0</v>
      </c>
      <c r="AV27" s="165">
        <f>AV84</f>
        <v>0</v>
      </c>
      <c r="AW27" s="165">
        <f t="shared" ref="AW27:AX27" si="163">AW84</f>
        <v>0</v>
      </c>
      <c r="AX27" s="165">
        <f t="shared" si="163"/>
        <v>0</v>
      </c>
      <c r="AY27" s="165">
        <f t="shared" ref="AY27:AZ27" si="164">AY84</f>
        <v>0</v>
      </c>
      <c r="AZ27" s="165">
        <f t="shared" si="164"/>
        <v>0</v>
      </c>
      <c r="BA27" s="165">
        <f t="shared" ref="BA27:BC27" si="165">BA84</f>
        <v>0</v>
      </c>
      <c r="BB27" s="165">
        <f t="shared" si="165"/>
        <v>0</v>
      </c>
      <c r="BC27" s="165">
        <f t="shared" si="165"/>
        <v>0</v>
      </c>
      <c r="BD27" s="165">
        <f t="shared" ref="BD27" si="166">BD84</f>
        <v>0</v>
      </c>
      <c r="BE27" s="585"/>
      <c r="BF27" s="317"/>
      <c r="BG27" s="317"/>
      <c r="BH27" s="317"/>
      <c r="BI27" s="317"/>
      <c r="BJ27" s="317"/>
    </row>
    <row r="28" spans="1:62" s="58" customFormat="1" ht="16.2" thickBot="1">
      <c r="A28" s="534" t="s">
        <v>65</v>
      </c>
      <c r="B28" s="588" t="str">
        <f>'OD 1 Investitii Plan perioada'!B26</f>
        <v>JUSTIFICABILE - Total (C1+C2+C3+C4)</v>
      </c>
      <c r="C28" s="535"/>
      <c r="D28" s="535"/>
      <c r="E28" s="535"/>
      <c r="F28" s="536">
        <f>SUM(F29:F32)</f>
        <v>0</v>
      </c>
      <c r="G28" s="536">
        <f t="shared" ref="G28:V28" si="167">SUM(G29:G30)</f>
        <v>0</v>
      </c>
      <c r="H28" s="536">
        <f t="shared" si="167"/>
        <v>0</v>
      </c>
      <c r="I28" s="536">
        <f t="shared" si="167"/>
        <v>0</v>
      </c>
      <c r="J28" s="536">
        <f t="shared" si="167"/>
        <v>0</v>
      </c>
      <c r="K28" s="536">
        <f t="shared" si="167"/>
        <v>0</v>
      </c>
      <c r="L28" s="536">
        <f t="shared" si="167"/>
        <v>0</v>
      </c>
      <c r="M28" s="536">
        <f t="shared" si="167"/>
        <v>0</v>
      </c>
      <c r="N28" s="536">
        <f t="shared" si="167"/>
        <v>0</v>
      </c>
      <c r="O28" s="536">
        <f t="shared" si="167"/>
        <v>0</v>
      </c>
      <c r="P28" s="536">
        <f t="shared" si="167"/>
        <v>0</v>
      </c>
      <c r="Q28" s="536">
        <f t="shared" si="167"/>
        <v>0</v>
      </c>
      <c r="R28" s="536">
        <f t="shared" si="167"/>
        <v>0</v>
      </c>
      <c r="S28" s="536">
        <f t="shared" si="167"/>
        <v>0</v>
      </c>
      <c r="T28" s="536">
        <f t="shared" si="167"/>
        <v>0</v>
      </c>
      <c r="U28" s="536">
        <f t="shared" si="167"/>
        <v>0</v>
      </c>
      <c r="V28" s="536">
        <f t="shared" si="167"/>
        <v>0</v>
      </c>
      <c r="W28" s="239">
        <f>W87</f>
        <v>0</v>
      </c>
      <c r="X28" s="536">
        <f>SUM(X29:X30)</f>
        <v>0</v>
      </c>
      <c r="Y28" s="537">
        <f>SUM(Y29:Y30)</f>
        <v>0</v>
      </c>
      <c r="Z28" s="118" t="str">
        <f t="shared" si="8"/>
        <v>JUSTIFICABILE - Total (C1+C2+C3+C4)</v>
      </c>
      <c r="AA28" s="538"/>
      <c r="AB28" s="538"/>
      <c r="AC28" s="538"/>
      <c r="AD28" s="538"/>
      <c r="AE28" s="538"/>
      <c r="AF28" s="538"/>
      <c r="AG28" s="538"/>
      <c r="AH28" s="538"/>
      <c r="AI28" s="536">
        <f>-SUM(AI29:AI32)</f>
        <v>0</v>
      </c>
      <c r="AJ28" s="536">
        <f>-SUM(AJ29:AJ32)</f>
        <v>0</v>
      </c>
      <c r="AK28" s="536">
        <f t="shared" ref="AK28:AX28" si="168">-SUM(AK29:AK32)</f>
        <v>0</v>
      </c>
      <c r="AL28" s="536">
        <f t="shared" si="168"/>
        <v>0</v>
      </c>
      <c r="AM28" s="536">
        <f t="shared" si="168"/>
        <v>0</v>
      </c>
      <c r="AN28" s="536">
        <f t="shared" si="168"/>
        <v>0</v>
      </c>
      <c r="AO28" s="536">
        <f t="shared" si="168"/>
        <v>0</v>
      </c>
      <c r="AP28" s="536">
        <f t="shared" si="168"/>
        <v>0</v>
      </c>
      <c r="AQ28" s="536">
        <f t="shared" si="168"/>
        <v>0</v>
      </c>
      <c r="AR28" s="536">
        <f t="shared" si="168"/>
        <v>0</v>
      </c>
      <c r="AS28" s="536">
        <f t="shared" si="168"/>
        <v>0</v>
      </c>
      <c r="AT28" s="536">
        <f t="shared" si="168"/>
        <v>0</v>
      </c>
      <c r="AU28" s="536">
        <f t="shared" si="168"/>
        <v>0</v>
      </c>
      <c r="AV28" s="536">
        <f t="shared" si="168"/>
        <v>0</v>
      </c>
      <c r="AW28" s="536">
        <f t="shared" si="168"/>
        <v>0</v>
      </c>
      <c r="AX28" s="536">
        <f t="shared" si="168"/>
        <v>0</v>
      </c>
      <c r="AY28" s="536">
        <f>-SUM(AY29:AY32)</f>
        <v>0</v>
      </c>
      <c r="AZ28" s="539">
        <f>+AZ87</f>
        <v>0</v>
      </c>
      <c r="BA28" s="536">
        <f>SUM(BA29:BA30)</f>
        <v>0</v>
      </c>
      <c r="BB28" s="536">
        <f>SUM(BB29:BB30)</f>
        <v>0</v>
      </c>
      <c r="BC28" s="536">
        <f>SUM(BC29:BC30)</f>
        <v>0</v>
      </c>
      <c r="BD28" s="536">
        <f>SUM(BD29:BD30)</f>
        <v>0</v>
      </c>
      <c r="BE28" s="587"/>
      <c r="BF28" s="540"/>
      <c r="BG28" s="541"/>
      <c r="BH28" s="542"/>
      <c r="BI28" s="542"/>
      <c r="BJ28" s="543"/>
    </row>
    <row r="29" spans="1:62">
      <c r="A29" s="513" t="s">
        <v>66</v>
      </c>
      <c r="B29" s="122" t="str">
        <f>'OD 1 Investitii Plan perioada'!B27</f>
        <v>achiziţia de dotări utilizate efectiv la lucrări în RET/RED</v>
      </c>
      <c r="C29" s="79"/>
      <c r="D29" s="79"/>
      <c r="E29" s="79"/>
      <c r="F29" s="167">
        <f t="shared" ref="F29:F32" si="169">G29+H29+I29</f>
        <v>0</v>
      </c>
      <c r="G29" s="167">
        <f>G88</f>
        <v>0</v>
      </c>
      <c r="H29" s="167">
        <f>H88</f>
        <v>0</v>
      </c>
      <c r="I29" s="167">
        <f>I88</f>
        <v>0</v>
      </c>
      <c r="J29" s="167">
        <f t="shared" ref="J29:J32" si="170">K29+L29+M29</f>
        <v>0</v>
      </c>
      <c r="K29" s="167">
        <f>K88</f>
        <v>0</v>
      </c>
      <c r="L29" s="167">
        <f>L88</f>
        <v>0</v>
      </c>
      <c r="M29" s="167">
        <f>M88</f>
        <v>0</v>
      </c>
      <c r="N29" s="167">
        <f t="shared" ref="N29:N32" si="171">O29+P29+Q29</f>
        <v>0</v>
      </c>
      <c r="O29" s="167">
        <f>O88</f>
        <v>0</v>
      </c>
      <c r="P29" s="167">
        <f>P88</f>
        <v>0</v>
      </c>
      <c r="Q29" s="167">
        <f>Q88</f>
        <v>0</v>
      </c>
      <c r="R29" s="167">
        <f t="shared" ref="R29:R33" si="172">S29+T29+U29</f>
        <v>0</v>
      </c>
      <c r="S29" s="167">
        <f t="shared" ref="S29:Y29" si="173">S88</f>
        <v>0</v>
      </c>
      <c r="T29" s="167">
        <f t="shared" si="173"/>
        <v>0</v>
      </c>
      <c r="U29" s="167">
        <f t="shared" si="173"/>
        <v>0</v>
      </c>
      <c r="V29" s="167">
        <f t="shared" si="173"/>
        <v>0</v>
      </c>
      <c r="W29" s="167">
        <f t="shared" ref="W29" si="174">W49</f>
        <v>0</v>
      </c>
      <c r="X29" s="167">
        <f t="shared" si="173"/>
        <v>0</v>
      </c>
      <c r="Y29" s="167">
        <f t="shared" si="173"/>
        <v>0</v>
      </c>
      <c r="Z29" s="122" t="str">
        <f t="shared" si="8"/>
        <v>achiziţia de dotări utilizate efectiv la lucrări în RET/RED</v>
      </c>
      <c r="AA29" s="268"/>
      <c r="AB29" s="531"/>
      <c r="AC29" s="531"/>
      <c r="AD29" s="531"/>
      <c r="AE29" s="268"/>
      <c r="AF29" s="269"/>
      <c r="AG29" s="269"/>
      <c r="AH29" s="269"/>
      <c r="AI29" s="167">
        <f t="shared" ref="AI29:AI33" si="175">AJ29+AK29+AL29</f>
        <v>0</v>
      </c>
      <c r="AJ29" s="167">
        <f>AJ88</f>
        <v>0</v>
      </c>
      <c r="AK29" s="167">
        <f>AK88</f>
        <v>0</v>
      </c>
      <c r="AL29" s="167">
        <f>AL88</f>
        <v>0</v>
      </c>
      <c r="AM29" s="167">
        <f t="shared" ref="AM29:AM33" si="176">AN29+AO29+AP29</f>
        <v>0</v>
      </c>
      <c r="AN29" s="167">
        <f>AN88</f>
        <v>0</v>
      </c>
      <c r="AO29" s="167">
        <f>AO88</f>
        <v>0</v>
      </c>
      <c r="AP29" s="167">
        <f>AP88</f>
        <v>0</v>
      </c>
      <c r="AQ29" s="167">
        <f t="shared" ref="AQ29:AQ33" si="177">AR29+AS29+AT29</f>
        <v>0</v>
      </c>
      <c r="AR29" s="167">
        <f>AR88</f>
        <v>0</v>
      </c>
      <c r="AS29" s="167">
        <f>AS88</f>
        <v>0</v>
      </c>
      <c r="AT29" s="167">
        <f>AT88</f>
        <v>0</v>
      </c>
      <c r="AU29" s="167">
        <f t="shared" ref="AU29:AU33" si="178">AV29+AW29+AX29</f>
        <v>0</v>
      </c>
      <c r="AV29" s="167">
        <f>AV88</f>
        <v>0</v>
      </c>
      <c r="AW29" s="167">
        <f>AW88</f>
        <v>0</v>
      </c>
      <c r="AX29" s="167">
        <f>AX88</f>
        <v>0</v>
      </c>
      <c r="AY29" s="167">
        <f t="shared" ref="AY29:BD29" si="179">AY88</f>
        <v>0</v>
      </c>
      <c r="AZ29" s="532">
        <f t="shared" si="179"/>
        <v>0</v>
      </c>
      <c r="BA29" s="533">
        <f t="shared" si="179"/>
        <v>0</v>
      </c>
      <c r="BB29" s="533">
        <f t="shared" si="179"/>
        <v>0</v>
      </c>
      <c r="BC29" s="533">
        <f t="shared" si="179"/>
        <v>0</v>
      </c>
      <c r="BD29" s="533">
        <f t="shared" si="179"/>
        <v>0</v>
      </c>
      <c r="BE29" s="584"/>
      <c r="BF29" s="323"/>
      <c r="BG29" s="323"/>
      <c r="BH29" s="323"/>
      <c r="BI29" s="323"/>
      <c r="BJ29" s="323"/>
    </row>
    <row r="30" spans="1:62" ht="26.4">
      <c r="A30" s="512" t="s">
        <v>67</v>
      </c>
      <c r="B30" s="122" t="str">
        <f>'OD 1 Investitii Plan perioada'!B28</f>
        <v>achiziţia de dotări, inclusiv aplicații informatice, care nu sunt utilizate efectiv la lucrări în RET/RED</v>
      </c>
      <c r="C30" s="73"/>
      <c r="D30" s="73"/>
      <c r="E30" s="73"/>
      <c r="F30" s="165">
        <f t="shared" si="169"/>
        <v>0</v>
      </c>
      <c r="G30" s="165">
        <f>G92</f>
        <v>0</v>
      </c>
      <c r="H30" s="165">
        <f>H92</f>
        <v>0</v>
      </c>
      <c r="I30" s="165">
        <f>I92</f>
        <v>0</v>
      </c>
      <c r="J30" s="165">
        <f t="shared" si="170"/>
        <v>0</v>
      </c>
      <c r="K30" s="165">
        <f>K92</f>
        <v>0</v>
      </c>
      <c r="L30" s="165">
        <f>L92</f>
        <v>0</v>
      </c>
      <c r="M30" s="165">
        <f>M92</f>
        <v>0</v>
      </c>
      <c r="N30" s="165">
        <f t="shared" si="171"/>
        <v>0</v>
      </c>
      <c r="O30" s="165">
        <f>O92</f>
        <v>0</v>
      </c>
      <c r="P30" s="165">
        <f>P92</f>
        <v>0</v>
      </c>
      <c r="Q30" s="165">
        <f>Q92</f>
        <v>0</v>
      </c>
      <c r="R30" s="165">
        <f t="shared" si="172"/>
        <v>0</v>
      </c>
      <c r="S30" s="165">
        <f t="shared" ref="S30:Y30" si="180">S92</f>
        <v>0</v>
      </c>
      <c r="T30" s="165">
        <f t="shared" si="180"/>
        <v>0</v>
      </c>
      <c r="U30" s="165">
        <f t="shared" si="180"/>
        <v>0</v>
      </c>
      <c r="V30" s="165">
        <f t="shared" si="180"/>
        <v>0</v>
      </c>
      <c r="W30" s="165">
        <f t="shared" ref="W30" si="181">W50</f>
        <v>0</v>
      </c>
      <c r="X30" s="165">
        <f t="shared" si="180"/>
        <v>0</v>
      </c>
      <c r="Y30" s="165">
        <f t="shared" si="180"/>
        <v>0</v>
      </c>
      <c r="Z30" s="69" t="str">
        <f t="shared" si="8"/>
        <v>achiziţia de dotări, inclusiv aplicații informatice, care nu sunt utilizate efectiv la lucrări în RET/RED</v>
      </c>
      <c r="AA30" s="264"/>
      <c r="AB30" s="265"/>
      <c r="AC30" s="265"/>
      <c r="AD30" s="265"/>
      <c r="AE30" s="264"/>
      <c r="AF30" s="266"/>
      <c r="AG30" s="266"/>
      <c r="AH30" s="266"/>
      <c r="AI30" s="165">
        <f t="shared" si="175"/>
        <v>0</v>
      </c>
      <c r="AJ30" s="165">
        <f>AJ92</f>
        <v>0</v>
      </c>
      <c r="AK30" s="165">
        <f>AK92</f>
        <v>0</v>
      </c>
      <c r="AL30" s="165">
        <f>AL92</f>
        <v>0</v>
      </c>
      <c r="AM30" s="165">
        <f t="shared" si="176"/>
        <v>0</v>
      </c>
      <c r="AN30" s="165">
        <f>AN92</f>
        <v>0</v>
      </c>
      <c r="AO30" s="165">
        <f>AO92</f>
        <v>0</v>
      </c>
      <c r="AP30" s="165">
        <f>AP92</f>
        <v>0</v>
      </c>
      <c r="AQ30" s="165">
        <f t="shared" si="177"/>
        <v>0</v>
      </c>
      <c r="AR30" s="165">
        <f>AR92</f>
        <v>0</v>
      </c>
      <c r="AS30" s="165">
        <f>AS92</f>
        <v>0</v>
      </c>
      <c r="AT30" s="165">
        <f>AT92</f>
        <v>0</v>
      </c>
      <c r="AU30" s="165">
        <f t="shared" si="178"/>
        <v>0</v>
      </c>
      <c r="AV30" s="165">
        <f>AV92</f>
        <v>0</v>
      </c>
      <c r="AW30" s="165">
        <f>AW92</f>
        <v>0</v>
      </c>
      <c r="AX30" s="165">
        <f>AX92</f>
        <v>0</v>
      </c>
      <c r="AY30" s="165">
        <f t="shared" ref="AY30:BD30" si="182">AY92</f>
        <v>0</v>
      </c>
      <c r="AZ30" s="310">
        <f t="shared" si="182"/>
        <v>0</v>
      </c>
      <c r="BA30" s="72">
        <f t="shared" si="182"/>
        <v>0</v>
      </c>
      <c r="BB30" s="72">
        <f t="shared" si="182"/>
        <v>0</v>
      </c>
      <c r="BC30" s="72">
        <f t="shared" si="182"/>
        <v>0</v>
      </c>
      <c r="BD30" s="72">
        <f t="shared" si="182"/>
        <v>0</v>
      </c>
      <c r="BE30" s="585"/>
      <c r="BF30" s="317"/>
      <c r="BG30" s="317"/>
      <c r="BH30" s="317"/>
      <c r="BI30" s="317"/>
      <c r="BJ30" s="317"/>
    </row>
    <row r="31" spans="1:62" ht="66">
      <c r="A31" s="640" t="s">
        <v>480</v>
      </c>
      <c r="B31" s="122" t="str">
        <f>'OD 1 Investitii Plan perioada'!B29</f>
        <v>modernizarea clădirilor/sediilor administrative, inclusiv realizarea instalațiilor de producere a energiei electrice din surse regenerabile, cu sau fără instalaţii pentru stocarea acesteia, amplasate în clădirile/sediile administrative, pentru alimentarea consumului propriu și achiziția de dotări care nu sunt utilizate efectiv la lucrări în RET/RED</v>
      </c>
      <c r="C31" s="71"/>
      <c r="D31" s="71"/>
      <c r="E31" s="71"/>
      <c r="F31" s="165">
        <f t="shared" si="169"/>
        <v>0</v>
      </c>
      <c r="G31" s="165">
        <f>G96</f>
        <v>0</v>
      </c>
      <c r="H31" s="165">
        <f>H96</f>
        <v>0</v>
      </c>
      <c r="I31" s="165">
        <f>I96</f>
        <v>0</v>
      </c>
      <c r="J31" s="165">
        <f t="shared" si="170"/>
        <v>0</v>
      </c>
      <c r="K31" s="165">
        <f>K96</f>
        <v>0</v>
      </c>
      <c r="L31" s="165">
        <f t="shared" ref="L31:S31" si="183">L96</f>
        <v>0</v>
      </c>
      <c r="M31" s="165">
        <f t="shared" si="183"/>
        <v>0</v>
      </c>
      <c r="N31" s="165">
        <f t="shared" si="171"/>
        <v>0</v>
      </c>
      <c r="O31" s="165">
        <f t="shared" si="183"/>
        <v>0</v>
      </c>
      <c r="P31" s="165">
        <f t="shared" si="183"/>
        <v>0</v>
      </c>
      <c r="Q31" s="165">
        <f t="shared" si="183"/>
        <v>0</v>
      </c>
      <c r="R31" s="165">
        <f t="shared" si="172"/>
        <v>0</v>
      </c>
      <c r="S31" s="165">
        <f t="shared" si="183"/>
        <v>0</v>
      </c>
      <c r="T31" s="165">
        <f>T96</f>
        <v>0</v>
      </c>
      <c r="U31" s="165">
        <f>U96</f>
        <v>0</v>
      </c>
      <c r="V31" s="165">
        <f>V96</f>
        <v>0</v>
      </c>
      <c r="W31" s="165"/>
      <c r="X31" s="165">
        <f>X96</f>
        <v>0</v>
      </c>
      <c r="Y31" s="165">
        <f>Y96</f>
        <v>0</v>
      </c>
      <c r="Z31" s="69"/>
      <c r="AA31" s="264"/>
      <c r="AB31" s="264"/>
      <c r="AC31" s="264"/>
      <c r="AD31" s="264"/>
      <c r="AE31" s="264"/>
      <c r="AF31" s="266"/>
      <c r="AG31" s="266"/>
      <c r="AH31" s="266"/>
      <c r="AI31" s="165">
        <f t="shared" si="175"/>
        <v>0</v>
      </c>
      <c r="AJ31" s="165">
        <f>AJ96</f>
        <v>0</v>
      </c>
      <c r="AK31" s="165">
        <f>AK96</f>
        <v>0</v>
      </c>
      <c r="AL31" s="165">
        <f>AL96</f>
        <v>0</v>
      </c>
      <c r="AM31" s="165">
        <f t="shared" si="176"/>
        <v>0</v>
      </c>
      <c r="AN31" s="165">
        <f>AN96</f>
        <v>0</v>
      </c>
      <c r="AO31" s="165">
        <f>AO96</f>
        <v>0</v>
      </c>
      <c r="AP31" s="165">
        <f>AP96</f>
        <v>0</v>
      </c>
      <c r="AQ31" s="165">
        <f t="shared" si="177"/>
        <v>0</v>
      </c>
      <c r="AR31" s="165">
        <f>AR96</f>
        <v>0</v>
      </c>
      <c r="AS31" s="165">
        <f>AS96</f>
        <v>0</v>
      </c>
      <c r="AT31" s="165">
        <f>AT96</f>
        <v>0</v>
      </c>
      <c r="AU31" s="165">
        <f t="shared" si="178"/>
        <v>0</v>
      </c>
      <c r="AV31" s="165">
        <f>AV96</f>
        <v>0</v>
      </c>
      <c r="AW31" s="165">
        <f t="shared" ref="AW31:AX31" si="184">AW96</f>
        <v>0</v>
      </c>
      <c r="AX31" s="165">
        <f t="shared" si="184"/>
        <v>0</v>
      </c>
      <c r="AY31" s="165">
        <f t="shared" ref="AY31:AZ31" si="185">AY96</f>
        <v>0</v>
      </c>
      <c r="AZ31" s="165">
        <f t="shared" si="185"/>
        <v>0</v>
      </c>
      <c r="BA31" s="165">
        <f t="shared" ref="BA31:BB31" si="186">BA96</f>
        <v>0</v>
      </c>
      <c r="BB31" s="165">
        <f t="shared" si="186"/>
        <v>0</v>
      </c>
      <c r="BC31" s="165">
        <f t="shared" ref="BC31:BD31" si="187">BC96</f>
        <v>0</v>
      </c>
      <c r="BD31" s="165">
        <f t="shared" si="187"/>
        <v>0</v>
      </c>
      <c r="BE31" s="658"/>
      <c r="BF31" s="317"/>
      <c r="BG31" s="317"/>
      <c r="BH31" s="317"/>
      <c r="BI31" s="317"/>
      <c r="BJ31" s="317"/>
    </row>
    <row r="32" spans="1:62" ht="39.6">
      <c r="A32" s="640" t="s">
        <v>481</v>
      </c>
      <c r="B32" s="122" t="str">
        <f>'OD 1 Investitii Plan perioada'!B30</f>
        <v>instalaţiile de producere a energiei electrice din surse regenerabile, cu sau fără instalaţii pentru stocarea acesteia, amplasate într-o staţie electrică proprie pentru alimentarea consumului propriu al staţiei</v>
      </c>
      <c r="C32" s="71"/>
      <c r="D32" s="71"/>
      <c r="E32" s="71"/>
      <c r="F32" s="165">
        <f t="shared" si="169"/>
        <v>0</v>
      </c>
      <c r="G32" s="165">
        <f>G99</f>
        <v>0</v>
      </c>
      <c r="H32" s="165">
        <f t="shared" ref="H32:Q32" si="188">H99</f>
        <v>0</v>
      </c>
      <c r="I32" s="165">
        <f t="shared" si="188"/>
        <v>0</v>
      </c>
      <c r="J32" s="165">
        <f t="shared" si="170"/>
        <v>0</v>
      </c>
      <c r="K32" s="165">
        <f t="shared" si="188"/>
        <v>0</v>
      </c>
      <c r="L32" s="165">
        <f t="shared" si="188"/>
        <v>0</v>
      </c>
      <c r="M32" s="165">
        <f t="shared" si="188"/>
        <v>0</v>
      </c>
      <c r="N32" s="165">
        <f t="shared" si="171"/>
        <v>0</v>
      </c>
      <c r="O32" s="165">
        <f t="shared" si="188"/>
        <v>0</v>
      </c>
      <c r="P32" s="165">
        <f t="shared" si="188"/>
        <v>0</v>
      </c>
      <c r="Q32" s="165">
        <f t="shared" si="188"/>
        <v>0</v>
      </c>
      <c r="R32" s="165">
        <f t="shared" si="172"/>
        <v>0</v>
      </c>
      <c r="S32" s="165"/>
      <c r="T32" s="165">
        <f>T99</f>
        <v>0</v>
      </c>
      <c r="U32" s="165">
        <f>U99</f>
        <v>0</v>
      </c>
      <c r="V32" s="165">
        <f>V99</f>
        <v>0</v>
      </c>
      <c r="W32" s="165"/>
      <c r="X32" s="165">
        <f>X99</f>
        <v>0</v>
      </c>
      <c r="Y32" s="165">
        <f>Y99</f>
        <v>0</v>
      </c>
      <c r="Z32" s="69"/>
      <c r="AA32" s="264"/>
      <c r="AB32" s="264"/>
      <c r="AC32" s="264"/>
      <c r="AD32" s="264"/>
      <c r="AE32" s="264"/>
      <c r="AF32" s="266"/>
      <c r="AG32" s="266"/>
      <c r="AH32" s="266"/>
      <c r="AI32" s="165">
        <f t="shared" si="175"/>
        <v>0</v>
      </c>
      <c r="AJ32" s="165">
        <f>AJ99</f>
        <v>0</v>
      </c>
      <c r="AK32" s="165">
        <f>AK99</f>
        <v>0</v>
      </c>
      <c r="AL32" s="165">
        <f>AL99</f>
        <v>0</v>
      </c>
      <c r="AM32" s="165">
        <f t="shared" si="176"/>
        <v>0</v>
      </c>
      <c r="AN32" s="165">
        <f>AN99</f>
        <v>0</v>
      </c>
      <c r="AO32" s="165">
        <f>AO99</f>
        <v>0</v>
      </c>
      <c r="AP32" s="165">
        <f>AP99</f>
        <v>0</v>
      </c>
      <c r="AQ32" s="165">
        <f t="shared" si="177"/>
        <v>0</v>
      </c>
      <c r="AR32" s="165">
        <f>AR99</f>
        <v>0</v>
      </c>
      <c r="AS32" s="165">
        <f>AS99</f>
        <v>0</v>
      </c>
      <c r="AT32" s="165">
        <f>AT99</f>
        <v>0</v>
      </c>
      <c r="AU32" s="165">
        <f t="shared" si="178"/>
        <v>0</v>
      </c>
      <c r="AV32" s="165">
        <f>AV99</f>
        <v>0</v>
      </c>
      <c r="AW32" s="165">
        <f t="shared" ref="AW32:AX32" si="189">AW99</f>
        <v>0</v>
      </c>
      <c r="AX32" s="165">
        <f t="shared" si="189"/>
        <v>0</v>
      </c>
      <c r="AY32" s="165">
        <f t="shared" ref="AY32:AZ32" si="190">AY99</f>
        <v>0</v>
      </c>
      <c r="AZ32" s="165">
        <f t="shared" si="190"/>
        <v>0</v>
      </c>
      <c r="BA32" s="165">
        <f t="shared" ref="BA32:BB32" si="191">BA99</f>
        <v>0</v>
      </c>
      <c r="BB32" s="165">
        <f t="shared" si="191"/>
        <v>0</v>
      </c>
      <c r="BC32" s="165">
        <f t="shared" ref="BC32:BD32" si="192">BC99</f>
        <v>0</v>
      </c>
      <c r="BD32" s="165">
        <f t="shared" si="192"/>
        <v>0</v>
      </c>
      <c r="BE32" s="658"/>
      <c r="BF32" s="317"/>
      <c r="BG32" s="317"/>
      <c r="BH32" s="317"/>
      <c r="BI32" s="317"/>
      <c r="BJ32" s="317"/>
    </row>
    <row r="33" spans="1:257" s="77" customFormat="1" ht="43.5" customHeight="1" thickBot="1">
      <c r="A33" s="641"/>
      <c r="B33" s="642" t="s">
        <v>80</v>
      </c>
      <c r="C33" s="643"/>
      <c r="D33" s="644"/>
      <c r="E33" s="644"/>
      <c r="F33" s="645">
        <f>G33+H33+I33</f>
        <v>0</v>
      </c>
      <c r="G33" s="645">
        <f>G34+G47+G87</f>
        <v>0</v>
      </c>
      <c r="H33" s="645">
        <f>H34+H47+H87</f>
        <v>0</v>
      </c>
      <c r="I33" s="645">
        <f>I34+I47+I87</f>
        <v>0</v>
      </c>
      <c r="J33" s="645">
        <f>K33+L33+M33</f>
        <v>0</v>
      </c>
      <c r="K33" s="645">
        <f>K34+K47+K87</f>
        <v>0</v>
      </c>
      <c r="L33" s="645">
        <f>L34+L47+L87</f>
        <v>0</v>
      </c>
      <c r="M33" s="645">
        <f>M34+M47+M87</f>
        <v>0</v>
      </c>
      <c r="N33" s="645">
        <f>O33+P33+Q33</f>
        <v>0</v>
      </c>
      <c r="O33" s="645">
        <f>O34+O47+O87</f>
        <v>0</v>
      </c>
      <c r="P33" s="645">
        <f>P34+P47+P87</f>
        <v>0</v>
      </c>
      <c r="Q33" s="645">
        <f>Q34+Q47+Q87</f>
        <v>0</v>
      </c>
      <c r="R33" s="645">
        <f t="shared" si="172"/>
        <v>0</v>
      </c>
      <c r="S33" s="645">
        <f>S34+S47+S87</f>
        <v>0</v>
      </c>
      <c r="T33" s="645">
        <f>T34+T47+T87</f>
        <v>0</v>
      </c>
      <c r="U33" s="645">
        <f>U34+U47+U87</f>
        <v>0</v>
      </c>
      <c r="V33" s="645">
        <f>V34+V47+V87</f>
        <v>0</v>
      </c>
      <c r="W33" s="645">
        <f>+IF(X33=0,0,(W34*V34+W47*V47+W87*V87)/V33)</f>
        <v>0</v>
      </c>
      <c r="X33" s="646">
        <f>X34+X47+X87</f>
        <v>0</v>
      </c>
      <c r="Y33" s="646">
        <f>Y34+Y47+Y87</f>
        <v>0</v>
      </c>
      <c r="Z33" s="647" t="s">
        <v>81</v>
      </c>
      <c r="AA33" s="648"/>
      <c r="AB33" s="649"/>
      <c r="AC33" s="649"/>
      <c r="AD33" s="649"/>
      <c r="AE33" s="649"/>
      <c r="AF33" s="650"/>
      <c r="AG33" s="650"/>
      <c r="AH33" s="650"/>
      <c r="AI33" s="651">
        <f t="shared" si="175"/>
        <v>0</v>
      </c>
      <c r="AJ33" s="651">
        <f>AJ34+AJ47+AJ87</f>
        <v>0</v>
      </c>
      <c r="AK33" s="651">
        <f>AK34+AK47+AK87</f>
        <v>0</v>
      </c>
      <c r="AL33" s="651">
        <f>AL34+AL47+AL87</f>
        <v>0</v>
      </c>
      <c r="AM33" s="651">
        <f t="shared" si="176"/>
        <v>0</v>
      </c>
      <c r="AN33" s="651">
        <f>AN34+AN47+AN87</f>
        <v>0</v>
      </c>
      <c r="AO33" s="651">
        <f>AO34+AO47+AO87</f>
        <v>0</v>
      </c>
      <c r="AP33" s="651">
        <f>AP34+AP47+AP87</f>
        <v>0</v>
      </c>
      <c r="AQ33" s="651">
        <f t="shared" si="177"/>
        <v>0</v>
      </c>
      <c r="AR33" s="651">
        <f>AR34+AR47+AR87</f>
        <v>0</v>
      </c>
      <c r="AS33" s="651">
        <f>AS34+AS47+AS87</f>
        <v>0</v>
      </c>
      <c r="AT33" s="651">
        <f>AT34+AT47+AT87</f>
        <v>0</v>
      </c>
      <c r="AU33" s="651">
        <f t="shared" si="178"/>
        <v>0</v>
      </c>
      <c r="AV33" s="651">
        <f>AV34+AV47+AV87</f>
        <v>0</v>
      </c>
      <c r="AW33" s="651">
        <f>AW34+AW47+AW87</f>
        <v>0</v>
      </c>
      <c r="AX33" s="651">
        <f>AX34+AX47+AX87</f>
        <v>0</v>
      </c>
      <c r="AY33" s="651">
        <f>AY34+AY47+AY87</f>
        <v>0</v>
      </c>
      <c r="AZ33" s="652"/>
      <c r="BA33" s="653">
        <f>BA34+BA47+BA87</f>
        <v>0</v>
      </c>
      <c r="BB33" s="653">
        <f>BB34+BB47+BB87</f>
        <v>0</v>
      </c>
      <c r="BC33" s="653">
        <f>BC34+BC47+BC87</f>
        <v>0</v>
      </c>
      <c r="BD33" s="653">
        <f>BD34+BD47+BD87</f>
        <v>0</v>
      </c>
      <c r="BE33" s="654"/>
      <c r="BF33" s="655"/>
      <c r="BG33" s="655"/>
      <c r="BH33" s="656"/>
      <c r="BI33" s="656"/>
      <c r="BJ33" s="657"/>
      <c r="BK33" s="30"/>
      <c r="BL33" s="30"/>
      <c r="BM33" s="30"/>
      <c r="BN33" s="30"/>
      <c r="BO33" s="30"/>
      <c r="BP33" s="30"/>
      <c r="BQ33" s="30"/>
      <c r="BR33" s="30"/>
      <c r="BS33" s="30"/>
      <c r="BT33" s="30"/>
      <c r="BU33" s="30"/>
      <c r="BV33" s="30"/>
      <c r="BW33" s="30"/>
      <c r="BX33" s="30"/>
      <c r="BY33" s="30"/>
      <c r="BZ33" s="30"/>
      <c r="CA33" s="30"/>
      <c r="CB33" s="30"/>
      <c r="CC33" s="30"/>
      <c r="CD33" s="30"/>
      <c r="CE33" s="30"/>
      <c r="CF33" s="30"/>
      <c r="CG33" s="30"/>
      <c r="CH33" s="30"/>
      <c r="CI33" s="30"/>
      <c r="CJ33" s="30"/>
      <c r="CK33" s="30"/>
      <c r="CL33" s="30"/>
      <c r="CM33" s="30"/>
      <c r="CN33" s="30"/>
      <c r="CO33" s="30"/>
      <c r="CP33" s="30"/>
      <c r="CQ33" s="30"/>
      <c r="CR33" s="30"/>
      <c r="CS33" s="30"/>
      <c r="CT33" s="30"/>
      <c r="CU33" s="30"/>
      <c r="CV33" s="30"/>
      <c r="CW33" s="30"/>
      <c r="CX33" s="30"/>
      <c r="CY33" s="30"/>
      <c r="CZ33" s="30"/>
      <c r="DA33" s="30"/>
      <c r="DB33" s="30"/>
      <c r="DC33" s="30"/>
      <c r="DD33" s="30"/>
      <c r="DE33" s="30"/>
      <c r="DF33" s="30"/>
      <c r="DG33" s="30"/>
      <c r="DH33" s="30"/>
      <c r="DI33" s="30"/>
      <c r="DJ33" s="30"/>
      <c r="DK33" s="30"/>
      <c r="DL33" s="30"/>
      <c r="DM33" s="30"/>
      <c r="DN33" s="30"/>
      <c r="DO33" s="30"/>
      <c r="DP33" s="30"/>
      <c r="DQ33" s="30"/>
      <c r="DR33" s="30"/>
      <c r="DS33" s="30"/>
      <c r="DT33" s="30"/>
      <c r="DU33" s="30"/>
      <c r="DV33" s="30"/>
      <c r="DW33" s="30"/>
      <c r="DX33" s="30"/>
      <c r="DY33" s="30"/>
      <c r="DZ33" s="30"/>
      <c r="EA33" s="30"/>
      <c r="EB33" s="30"/>
      <c r="EC33" s="30"/>
      <c r="ED33" s="30"/>
      <c r="EE33" s="30"/>
      <c r="EF33" s="30"/>
      <c r="EG33" s="30"/>
      <c r="EH33" s="30"/>
      <c r="EI33" s="30"/>
      <c r="EJ33" s="30"/>
      <c r="EK33" s="30"/>
      <c r="EL33" s="30"/>
      <c r="EM33" s="30"/>
      <c r="EN33" s="30"/>
      <c r="EO33" s="30"/>
      <c r="EP33" s="30"/>
      <c r="EQ33" s="30"/>
      <c r="ER33" s="30"/>
      <c r="ES33" s="30"/>
      <c r="ET33" s="30"/>
      <c r="EU33" s="30"/>
      <c r="EV33" s="30"/>
      <c r="EW33" s="30"/>
      <c r="EX33" s="30"/>
      <c r="EY33" s="30"/>
      <c r="EZ33" s="30"/>
      <c r="FA33" s="30"/>
      <c r="FB33" s="30"/>
      <c r="FC33" s="30"/>
      <c r="FD33" s="30"/>
      <c r="FE33" s="30"/>
      <c r="FF33" s="30"/>
      <c r="FG33" s="30"/>
      <c r="FH33" s="30"/>
      <c r="FI33" s="30"/>
      <c r="FJ33" s="30"/>
      <c r="FK33" s="30"/>
      <c r="FL33" s="30"/>
      <c r="FM33" s="30"/>
      <c r="FN33" s="30"/>
      <c r="FO33" s="30"/>
      <c r="FP33" s="30"/>
      <c r="FQ33" s="30"/>
      <c r="FR33" s="30"/>
      <c r="FS33" s="30"/>
      <c r="FT33" s="30"/>
      <c r="FU33" s="30"/>
      <c r="FV33" s="30"/>
      <c r="FW33" s="30"/>
      <c r="FX33" s="30"/>
      <c r="FY33" s="30"/>
      <c r="FZ33" s="30"/>
      <c r="GA33" s="30"/>
      <c r="GB33" s="30"/>
      <c r="GC33" s="30"/>
      <c r="GD33" s="30"/>
      <c r="GE33" s="30"/>
      <c r="GF33" s="30"/>
      <c r="GG33" s="30"/>
      <c r="GH33" s="30"/>
      <c r="GI33" s="30"/>
      <c r="GJ33" s="30"/>
      <c r="GK33" s="30"/>
      <c r="GL33" s="30"/>
      <c r="GM33" s="30"/>
      <c r="GN33" s="30"/>
      <c r="GO33" s="30"/>
      <c r="GP33" s="30"/>
      <c r="GQ33" s="30"/>
      <c r="GR33" s="30"/>
      <c r="GS33" s="30"/>
      <c r="GT33" s="30"/>
      <c r="GU33" s="30"/>
      <c r="GV33" s="30"/>
      <c r="GW33" s="30"/>
      <c r="GX33" s="30"/>
      <c r="GY33" s="30"/>
      <c r="GZ33" s="30"/>
      <c r="HA33" s="30"/>
      <c r="HB33" s="30"/>
      <c r="HC33" s="30"/>
      <c r="HD33" s="30"/>
      <c r="HE33" s="30"/>
      <c r="HF33" s="30"/>
      <c r="HG33" s="30"/>
      <c r="HH33" s="30"/>
      <c r="HI33" s="30"/>
      <c r="HJ33" s="30"/>
      <c r="HK33" s="30"/>
      <c r="HL33" s="30"/>
      <c r="HM33" s="30"/>
      <c r="HN33" s="30"/>
      <c r="HO33" s="30"/>
      <c r="HP33" s="30"/>
      <c r="HQ33" s="30"/>
      <c r="HR33" s="30"/>
      <c r="HS33" s="30"/>
      <c r="HT33" s="30"/>
      <c r="HU33" s="30"/>
      <c r="HV33" s="30"/>
      <c r="HW33" s="30"/>
      <c r="HX33" s="30"/>
      <c r="HY33" s="30"/>
      <c r="HZ33" s="30"/>
      <c r="IA33" s="30"/>
      <c r="IB33" s="30"/>
      <c r="IC33" s="30"/>
      <c r="ID33" s="30"/>
      <c r="IE33" s="30"/>
      <c r="IF33" s="30"/>
      <c r="IG33" s="30"/>
      <c r="IH33" s="30"/>
      <c r="II33" s="30"/>
      <c r="IJ33" s="30"/>
      <c r="IK33" s="30"/>
      <c r="IL33" s="30"/>
      <c r="IM33" s="30"/>
      <c r="IN33" s="30"/>
      <c r="IO33" s="30"/>
      <c r="IP33" s="30"/>
      <c r="IQ33" s="30"/>
      <c r="IR33" s="30"/>
      <c r="IS33" s="30"/>
      <c r="IT33" s="30"/>
      <c r="IU33" s="30"/>
      <c r="IV33" s="30"/>
      <c r="IW33" s="30"/>
    </row>
    <row r="34" spans="1:257" ht="16.2" thickBot="1">
      <c r="A34" s="557" t="s">
        <v>57</v>
      </c>
      <c r="B34" s="118" t="s">
        <v>429</v>
      </c>
      <c r="C34" s="558"/>
      <c r="D34" s="558"/>
      <c r="E34" s="558"/>
      <c r="F34" s="239">
        <f t="shared" ref="F34:M34" si="193">F35+F39+F43</f>
        <v>0</v>
      </c>
      <c r="G34" s="239">
        <f t="shared" si="193"/>
        <v>0</v>
      </c>
      <c r="H34" s="239">
        <f t="shared" si="193"/>
        <v>0</v>
      </c>
      <c r="I34" s="239">
        <f t="shared" si="193"/>
        <v>0</v>
      </c>
      <c r="J34" s="239">
        <f t="shared" si="193"/>
        <v>0</v>
      </c>
      <c r="K34" s="239">
        <f t="shared" si="193"/>
        <v>0</v>
      </c>
      <c r="L34" s="239">
        <f t="shared" si="193"/>
        <v>0</v>
      </c>
      <c r="M34" s="239">
        <f t="shared" si="193"/>
        <v>0</v>
      </c>
      <c r="N34" s="239">
        <f t="shared" ref="N34:V34" si="194">N35+N39+N43</f>
        <v>0</v>
      </c>
      <c r="O34" s="239">
        <f t="shared" si="194"/>
        <v>0</v>
      </c>
      <c r="P34" s="239">
        <f t="shared" si="194"/>
        <v>0</v>
      </c>
      <c r="Q34" s="239">
        <f t="shared" si="194"/>
        <v>0</v>
      </c>
      <c r="R34" s="239">
        <f t="shared" si="194"/>
        <v>0</v>
      </c>
      <c r="S34" s="239">
        <f t="shared" si="194"/>
        <v>0</v>
      </c>
      <c r="T34" s="239">
        <f t="shared" si="194"/>
        <v>0</v>
      </c>
      <c r="U34" s="239">
        <f t="shared" si="194"/>
        <v>0</v>
      </c>
      <c r="V34" s="239">
        <f t="shared" si="194"/>
        <v>0</v>
      </c>
      <c r="W34" s="708">
        <f>+IF(X34=0,0,(W35*V35+W39*V39+W43*V43)/V34)</f>
        <v>0</v>
      </c>
      <c r="X34" s="708">
        <f>X35+X39+X43</f>
        <v>0</v>
      </c>
      <c r="Y34" s="708">
        <f>Y35+Y39+Y43</f>
        <v>0</v>
      </c>
      <c r="Z34" s="118" t="str">
        <f>B34</f>
        <v>ESENTIALE - Total (A1+A2+A3+A4)</v>
      </c>
      <c r="AA34" s="120"/>
      <c r="AB34" s="120"/>
      <c r="AC34" s="120"/>
      <c r="AD34" s="120"/>
      <c r="AE34" s="120"/>
      <c r="AF34" s="120"/>
      <c r="AG34" s="120"/>
      <c r="AH34" s="120"/>
      <c r="AI34" s="239">
        <f t="shared" ref="AI34:AY34" si="195">AI35+AI39+AI43</f>
        <v>0</v>
      </c>
      <c r="AJ34" s="239">
        <f t="shared" si="195"/>
        <v>0</v>
      </c>
      <c r="AK34" s="239">
        <f t="shared" si="195"/>
        <v>0</v>
      </c>
      <c r="AL34" s="239">
        <f t="shared" si="195"/>
        <v>0</v>
      </c>
      <c r="AM34" s="239">
        <f t="shared" si="195"/>
        <v>0</v>
      </c>
      <c r="AN34" s="239">
        <f t="shared" si="195"/>
        <v>0</v>
      </c>
      <c r="AO34" s="239">
        <f t="shared" si="195"/>
        <v>0</v>
      </c>
      <c r="AP34" s="239">
        <f t="shared" si="195"/>
        <v>0</v>
      </c>
      <c r="AQ34" s="239">
        <f t="shared" si="195"/>
        <v>0</v>
      </c>
      <c r="AR34" s="239">
        <f t="shared" si="195"/>
        <v>0</v>
      </c>
      <c r="AS34" s="239">
        <f t="shared" si="195"/>
        <v>0</v>
      </c>
      <c r="AT34" s="239">
        <f t="shared" si="195"/>
        <v>0</v>
      </c>
      <c r="AU34" s="239">
        <f t="shared" si="195"/>
        <v>0</v>
      </c>
      <c r="AV34" s="239">
        <f t="shared" si="195"/>
        <v>0</v>
      </c>
      <c r="AW34" s="239">
        <f t="shared" si="195"/>
        <v>0</v>
      </c>
      <c r="AX34" s="239">
        <f t="shared" si="195"/>
        <v>0</v>
      </c>
      <c r="AY34" s="239">
        <f t="shared" si="195"/>
        <v>0</v>
      </c>
      <c r="AZ34" s="239">
        <f>+IF(BA34=0,0,(AZ35*AY35+AZ39*AY39+AZ43*AY43)/AY34)</f>
        <v>0</v>
      </c>
      <c r="BA34" s="239">
        <f>BA35+BA39+BA43</f>
        <v>0</v>
      </c>
      <c r="BB34" s="239">
        <f>BB35+BB39+BB43</f>
        <v>0</v>
      </c>
      <c r="BC34" s="239">
        <f>BC35+BC39+BC43</f>
        <v>0</v>
      </c>
      <c r="BD34" s="239">
        <f>BD35+BD39+BD43</f>
        <v>0</v>
      </c>
      <c r="BE34" s="559"/>
      <c r="BF34" s="541"/>
      <c r="BG34" s="541"/>
      <c r="BH34" s="541"/>
      <c r="BI34" s="541"/>
      <c r="BJ34" s="560"/>
    </row>
    <row r="35" spans="1:257" ht="66">
      <c r="A35" s="513" t="s">
        <v>58</v>
      </c>
      <c r="B35" s="122" t="str">
        <f>B14</f>
        <v>realizarea de noi linii electrice, inclusiv de interconexiune şi de noi staţii electrice, retehnologizarea, modernizarea, creşterea capacităţii liniilor/staţiilor şi posturilor de transformare existente care sunt supraîncărcate, considerate locuri de muncă cu condiţii deosebite din punctul de vedere al securităţii muncii sau care au parametrii tehnici necorespunzători în conformitate cu normele în vigoare</v>
      </c>
      <c r="C35" s="79"/>
      <c r="D35" s="79"/>
      <c r="E35" s="79"/>
      <c r="F35" s="167">
        <f>SUM(F36:F38)</f>
        <v>0</v>
      </c>
      <c r="G35" s="167">
        <f t="shared" ref="G35:I35" si="196">SUM(G36:G38)</f>
        <v>0</v>
      </c>
      <c r="H35" s="167">
        <f t="shared" si="196"/>
        <v>0</v>
      </c>
      <c r="I35" s="167">
        <f t="shared" si="196"/>
        <v>0</v>
      </c>
      <c r="J35" s="167">
        <f t="shared" ref="J35:U35" si="197">SUM(J36:J38)</f>
        <v>0</v>
      </c>
      <c r="K35" s="167">
        <f t="shared" si="197"/>
        <v>0</v>
      </c>
      <c r="L35" s="167">
        <f t="shared" si="197"/>
        <v>0</v>
      </c>
      <c r="M35" s="167">
        <f t="shared" si="197"/>
        <v>0</v>
      </c>
      <c r="N35" s="167">
        <f t="shared" si="197"/>
        <v>0</v>
      </c>
      <c r="O35" s="167">
        <f t="shared" si="197"/>
        <v>0</v>
      </c>
      <c r="P35" s="167">
        <f t="shared" si="197"/>
        <v>0</v>
      </c>
      <c r="Q35" s="167">
        <f t="shared" si="197"/>
        <v>0</v>
      </c>
      <c r="R35" s="167">
        <f t="shared" si="197"/>
        <v>0</v>
      </c>
      <c r="S35" s="167">
        <f t="shared" si="197"/>
        <v>0</v>
      </c>
      <c r="T35" s="167">
        <f t="shared" si="197"/>
        <v>0</v>
      </c>
      <c r="U35" s="167">
        <f t="shared" si="197"/>
        <v>0</v>
      </c>
      <c r="V35" s="165">
        <f>SUM(V36:V38)</f>
        <v>0</v>
      </c>
      <c r="W35" s="167">
        <f>IF(X34=0,0,(V36*W36+V37*W37+V38*W38)/X35)</f>
        <v>0</v>
      </c>
      <c r="X35" s="167">
        <f>SUM(X36:X38)</f>
        <v>0</v>
      </c>
      <c r="Y35" s="167">
        <f>SUM(Y36:Y38)</f>
        <v>0</v>
      </c>
      <c r="Z35" s="122" t="str">
        <f t="shared" ref="Z35:Z43" si="198">B35</f>
        <v>realizarea de noi linii electrice, inclusiv de interconexiune şi de noi staţii electrice, retehnologizarea, modernizarea, creşterea capacităţii liniilor/staţiilor şi posturilor de transformare existente care sunt supraîncărcate, considerate locuri de muncă cu condiţii deosebite din punctul de vedere al securităţii muncii sau care au parametrii tehnici necorespunzători în conformitate cu normele în vigoare</v>
      </c>
      <c r="AA35" s="80"/>
      <c r="AB35" s="80"/>
      <c r="AC35" s="80"/>
      <c r="AD35" s="80"/>
      <c r="AE35" s="80"/>
      <c r="AF35" s="80"/>
      <c r="AG35" s="80"/>
      <c r="AH35" s="80"/>
      <c r="AI35" s="167">
        <f>SUM(AI36:AI38)</f>
        <v>0</v>
      </c>
      <c r="AJ35" s="167">
        <f>AN35+AR35+AV35</f>
        <v>0</v>
      </c>
      <c r="AK35" s="167">
        <f>AO35+AS35+AW35</f>
        <v>0</v>
      </c>
      <c r="AL35" s="167">
        <f t="shared" ref="AL35:AL82" si="199">AP35+AT35+AX35</f>
        <v>0</v>
      </c>
      <c r="AM35" s="167">
        <f t="shared" ref="AM35:BD35" si="200">SUM(AM36:AM38)</f>
        <v>0</v>
      </c>
      <c r="AN35" s="167">
        <f t="shared" si="200"/>
        <v>0</v>
      </c>
      <c r="AO35" s="167">
        <f t="shared" si="200"/>
        <v>0</v>
      </c>
      <c r="AP35" s="167">
        <f t="shared" si="200"/>
        <v>0</v>
      </c>
      <c r="AQ35" s="167">
        <f t="shared" si="200"/>
        <v>0</v>
      </c>
      <c r="AR35" s="167">
        <f t="shared" si="200"/>
        <v>0</v>
      </c>
      <c r="AS35" s="167">
        <f t="shared" si="200"/>
        <v>0</v>
      </c>
      <c r="AT35" s="167">
        <f t="shared" si="200"/>
        <v>0</v>
      </c>
      <c r="AU35" s="167">
        <f t="shared" si="200"/>
        <v>0</v>
      </c>
      <c r="AV35" s="167">
        <f t="shared" si="200"/>
        <v>0</v>
      </c>
      <c r="AW35" s="167">
        <f t="shared" si="200"/>
        <v>0</v>
      </c>
      <c r="AX35" s="167">
        <f t="shared" si="200"/>
        <v>0</v>
      </c>
      <c r="AY35" s="167">
        <f t="shared" si="200"/>
        <v>0</v>
      </c>
      <c r="AZ35" s="310">
        <f>IF(BA35=0,0,(AY36*AZ36+AY37*AZ37+AY38*AZ38)/BA35)</f>
        <v>0</v>
      </c>
      <c r="BA35" s="533">
        <f t="shared" si="200"/>
        <v>0</v>
      </c>
      <c r="BB35" s="533">
        <f t="shared" si="200"/>
        <v>0</v>
      </c>
      <c r="BC35" s="533">
        <f t="shared" si="200"/>
        <v>0</v>
      </c>
      <c r="BD35" s="533">
        <f t="shared" si="200"/>
        <v>0</v>
      </c>
      <c r="BE35" s="319"/>
      <c r="BF35" s="323"/>
      <c r="BG35" s="323"/>
      <c r="BH35" s="323"/>
      <c r="BI35" s="323"/>
      <c r="BJ35" s="323"/>
    </row>
    <row r="36" spans="1:257">
      <c r="A36" s="514" t="s">
        <v>68</v>
      </c>
      <c r="B36" s="84"/>
      <c r="C36" s="85"/>
      <c r="D36" s="84"/>
      <c r="E36" s="84"/>
      <c r="F36" s="165">
        <f>G36+H36+I36</f>
        <v>0</v>
      </c>
      <c r="G36" s="165">
        <f t="shared" ref="G36:H98" si="201">K36+O36+S36</f>
        <v>0</v>
      </c>
      <c r="H36" s="165">
        <f t="shared" ref="H36:H95" si="202">L36+P36+T36</f>
        <v>0</v>
      </c>
      <c r="I36" s="165">
        <f t="shared" ref="I36:I96" si="203">M36+Q36+U36</f>
        <v>0</v>
      </c>
      <c r="J36" s="165">
        <f>K36+L36+M36</f>
        <v>0</v>
      </c>
      <c r="K36" s="165"/>
      <c r="L36" s="168"/>
      <c r="M36" s="168"/>
      <c r="N36" s="165">
        <f>O36+P36+Q36</f>
        <v>0</v>
      </c>
      <c r="O36" s="169"/>
      <c r="P36" s="169"/>
      <c r="Q36" s="169"/>
      <c r="R36" s="165">
        <f>S36+T36+U36</f>
        <v>0</v>
      </c>
      <c r="S36" s="169"/>
      <c r="T36" s="169"/>
      <c r="U36" s="169"/>
      <c r="V36" s="165">
        <f>F36-I36</f>
        <v>0</v>
      </c>
      <c r="W36" s="169"/>
      <c r="X36" s="165">
        <f>IF(W36=0,0,V36/W36)</f>
        <v>0</v>
      </c>
      <c r="Y36" s="165">
        <f>X36/12</f>
        <v>0</v>
      </c>
      <c r="Z36" s="518"/>
      <c r="AA36" s="84"/>
      <c r="AB36" s="84"/>
      <c r="AC36" s="84"/>
      <c r="AD36" s="84"/>
      <c r="AE36" s="84"/>
      <c r="AF36" s="84"/>
      <c r="AG36" s="84"/>
      <c r="AH36" s="84"/>
      <c r="AI36" s="165">
        <f>AJ36+AK36+AL36</f>
        <v>0</v>
      </c>
      <c r="AJ36" s="165">
        <f t="shared" ref="AJ36:AJ82" si="204">AN36+AR36+AV36</f>
        <v>0</v>
      </c>
      <c r="AK36" s="165">
        <f>AO36+AS36+AW36</f>
        <v>0</v>
      </c>
      <c r="AL36" s="165">
        <f t="shared" si="199"/>
        <v>0</v>
      </c>
      <c r="AM36" s="165">
        <f>AN36+AO36+AP36</f>
        <v>0</v>
      </c>
      <c r="AN36" s="168"/>
      <c r="AO36" s="168"/>
      <c r="AP36" s="168"/>
      <c r="AQ36" s="165">
        <f>AR36+AS36+AT36</f>
        <v>0</v>
      </c>
      <c r="AR36" s="168"/>
      <c r="AS36" s="168"/>
      <c r="AT36" s="168"/>
      <c r="AU36" s="165">
        <f>AV36+AW36+AX36</f>
        <v>0</v>
      </c>
      <c r="AV36" s="168"/>
      <c r="AW36" s="168"/>
      <c r="AX36" s="168"/>
      <c r="AY36" s="165">
        <f>AI36-AL36</f>
        <v>0</v>
      </c>
      <c r="AZ36" s="87"/>
      <c r="BA36" s="165">
        <f>IF(AZ36=0,0,AY36/AZ36)</f>
        <v>0</v>
      </c>
      <c r="BB36" s="165">
        <f>BA36/12</f>
        <v>0</v>
      </c>
      <c r="BC36" s="165">
        <f>BB36*(12-AG36)</f>
        <v>0</v>
      </c>
      <c r="BD36" s="165">
        <f>BA36-BC36</f>
        <v>0</v>
      </c>
      <c r="BE36" s="321"/>
      <c r="BF36" s="317"/>
      <c r="BG36" s="317"/>
      <c r="BH36" s="317"/>
      <c r="BI36" s="317"/>
      <c r="BJ36" s="317"/>
    </row>
    <row r="37" spans="1:257">
      <c r="A37" s="514"/>
      <c r="B37" s="84"/>
      <c r="C37" s="85"/>
      <c r="D37" s="85"/>
      <c r="E37" s="85"/>
      <c r="F37" s="165">
        <f>G37+H37+I37</f>
        <v>0</v>
      </c>
      <c r="G37" s="165">
        <f t="shared" si="201"/>
        <v>0</v>
      </c>
      <c r="H37" s="165">
        <f t="shared" si="202"/>
        <v>0</v>
      </c>
      <c r="I37" s="165">
        <f t="shared" si="203"/>
        <v>0</v>
      </c>
      <c r="J37" s="165">
        <f>K37+L37+M37</f>
        <v>0</v>
      </c>
      <c r="K37" s="168"/>
      <c r="L37" s="168"/>
      <c r="M37" s="168"/>
      <c r="N37" s="165">
        <f>O37+P37+Q37</f>
        <v>0</v>
      </c>
      <c r="O37" s="169"/>
      <c r="P37" s="169"/>
      <c r="Q37" s="169"/>
      <c r="R37" s="165">
        <f>S37+T37+U37</f>
        <v>0</v>
      </c>
      <c r="S37" s="169"/>
      <c r="T37" s="169"/>
      <c r="U37" s="169"/>
      <c r="V37" s="165">
        <f>F37-I37</f>
        <v>0</v>
      </c>
      <c r="W37" s="169"/>
      <c r="X37" s="165">
        <f t="shared" ref="X37:X101" si="205">IF(W37=0,0,V37/W37)</f>
        <v>0</v>
      </c>
      <c r="Y37" s="165">
        <f>X37/12</f>
        <v>0</v>
      </c>
      <c r="Z37" s="518"/>
      <c r="AA37" s="84"/>
      <c r="AB37" s="85"/>
      <c r="AC37" s="85"/>
      <c r="AD37" s="85"/>
      <c r="AE37" s="84"/>
      <c r="AF37" s="84"/>
      <c r="AG37" s="84"/>
      <c r="AH37" s="84"/>
      <c r="AI37" s="165">
        <f>AJ37+AK37+AL37</f>
        <v>0</v>
      </c>
      <c r="AJ37" s="165">
        <f t="shared" si="204"/>
        <v>0</v>
      </c>
      <c r="AK37" s="165">
        <f t="shared" ref="AK37:AK82" si="206">AO37+AS37+AW37</f>
        <v>0</v>
      </c>
      <c r="AL37" s="165">
        <f t="shared" si="199"/>
        <v>0</v>
      </c>
      <c r="AM37" s="165">
        <f>AN37+AO37+AP37</f>
        <v>0</v>
      </c>
      <c r="AN37" s="168"/>
      <c r="AO37" s="168"/>
      <c r="AP37" s="168"/>
      <c r="AQ37" s="165">
        <f>AR37+AS37+AT37</f>
        <v>0</v>
      </c>
      <c r="AR37" s="168"/>
      <c r="AS37" s="168"/>
      <c r="AT37" s="168"/>
      <c r="AU37" s="165">
        <f>AV37+AW37+AX37</f>
        <v>0</v>
      </c>
      <c r="AV37" s="168"/>
      <c r="AW37" s="168"/>
      <c r="AX37" s="168"/>
      <c r="AY37" s="165">
        <f>AI37-AL37</f>
        <v>0</v>
      </c>
      <c r="AZ37" s="87"/>
      <c r="BA37" s="165">
        <f>IF(AZ37=0,0,AY37/AZ37)</f>
        <v>0</v>
      </c>
      <c r="BB37" s="165">
        <f>BA37/12</f>
        <v>0</v>
      </c>
      <c r="BC37" s="165">
        <f>BB37*(12-AG37)</f>
        <v>0</v>
      </c>
      <c r="BD37" s="165">
        <f>BA37-BC37</f>
        <v>0</v>
      </c>
      <c r="BE37" s="321"/>
      <c r="BF37" s="317"/>
      <c r="BG37" s="317"/>
      <c r="BH37" s="317"/>
      <c r="BI37" s="317"/>
      <c r="BJ37" s="317"/>
    </row>
    <row r="38" spans="1:257">
      <c r="A38" s="514" t="s">
        <v>109</v>
      </c>
      <c r="B38" s="84"/>
      <c r="C38" s="85"/>
      <c r="D38" s="85"/>
      <c r="E38" s="85"/>
      <c r="F38" s="165">
        <f>G38+H38+I38</f>
        <v>0</v>
      </c>
      <c r="G38" s="165">
        <f t="shared" si="201"/>
        <v>0</v>
      </c>
      <c r="H38" s="165">
        <f t="shared" si="202"/>
        <v>0</v>
      </c>
      <c r="I38" s="165">
        <f t="shared" si="203"/>
        <v>0</v>
      </c>
      <c r="J38" s="165">
        <f>K38+L38+M38</f>
        <v>0</v>
      </c>
      <c r="K38" s="168"/>
      <c r="L38" s="168"/>
      <c r="M38" s="168"/>
      <c r="N38" s="165">
        <f>O38+P38+Q38</f>
        <v>0</v>
      </c>
      <c r="O38" s="169"/>
      <c r="P38" s="169"/>
      <c r="Q38" s="169"/>
      <c r="R38" s="165">
        <f>S38+T38+U38</f>
        <v>0</v>
      </c>
      <c r="S38" s="169"/>
      <c r="T38" s="169"/>
      <c r="U38" s="169"/>
      <c r="V38" s="165">
        <f>F38-I38</f>
        <v>0</v>
      </c>
      <c r="W38" s="169"/>
      <c r="X38" s="165">
        <f t="shared" si="205"/>
        <v>0</v>
      </c>
      <c r="Y38" s="165">
        <f>X38/12</f>
        <v>0</v>
      </c>
      <c r="Z38" s="518"/>
      <c r="AA38" s="84"/>
      <c r="AB38" s="85"/>
      <c r="AC38" s="85"/>
      <c r="AD38" s="85"/>
      <c r="AE38" s="84"/>
      <c r="AF38" s="89"/>
      <c r="AG38" s="89"/>
      <c r="AH38" s="89"/>
      <c r="AI38" s="165">
        <f>AJ38+AK38+AL38</f>
        <v>0</v>
      </c>
      <c r="AJ38" s="165">
        <f t="shared" si="204"/>
        <v>0</v>
      </c>
      <c r="AK38" s="165">
        <f t="shared" si="206"/>
        <v>0</v>
      </c>
      <c r="AL38" s="165">
        <f t="shared" si="199"/>
        <v>0</v>
      </c>
      <c r="AM38" s="165">
        <f>AN38+AO38+AP38</f>
        <v>0</v>
      </c>
      <c r="AN38" s="168"/>
      <c r="AO38" s="168"/>
      <c r="AP38" s="168"/>
      <c r="AQ38" s="165">
        <f>AR38+AS38+AT38</f>
        <v>0</v>
      </c>
      <c r="AR38" s="168"/>
      <c r="AS38" s="168"/>
      <c r="AT38" s="168"/>
      <c r="AU38" s="165">
        <f>AV38+AW38+AX38</f>
        <v>0</v>
      </c>
      <c r="AV38" s="168"/>
      <c r="AW38" s="168"/>
      <c r="AX38" s="168"/>
      <c r="AY38" s="165">
        <f>AI38-AL38</f>
        <v>0</v>
      </c>
      <c r="AZ38" s="90"/>
      <c r="BA38" s="165">
        <f>IF(AZ38=0,0,AY38/AZ38)</f>
        <v>0</v>
      </c>
      <c r="BB38" s="165">
        <f>BA38/12</f>
        <v>0</v>
      </c>
      <c r="BC38" s="165">
        <f>BB38*(12-AG38)</f>
        <v>0</v>
      </c>
      <c r="BD38" s="165">
        <f>BA38-BC38</f>
        <v>0</v>
      </c>
      <c r="BE38" s="320"/>
      <c r="BF38" s="317"/>
      <c r="BG38" s="317"/>
      <c r="BH38" s="317"/>
      <c r="BI38" s="317"/>
      <c r="BJ38" s="317"/>
    </row>
    <row r="39" spans="1:257" ht="52.8">
      <c r="A39" s="512" t="s">
        <v>59</v>
      </c>
      <c r="B39" s="69" t="str">
        <f>B15</f>
        <v xml:space="preserve">proiecte de investiţii incluse în lista proiectelor de interes comun, stabilită în baza Regulamentului (UE) nr. 347/2013 al Parlamentului European şi al Consiliului din 17 aprilie 2013 privind liniile directoare pentru infrastructurile energetice transeuropene securităţii muncii, care au parametrii tehnici necorespunzători </v>
      </c>
      <c r="C39" s="73"/>
      <c r="D39" s="73"/>
      <c r="E39" s="73"/>
      <c r="F39" s="165">
        <f>SUM(F40:F42)</f>
        <v>0</v>
      </c>
      <c r="G39" s="165">
        <f t="shared" ref="G39:I39" si="207">SUM(G40:G42)</f>
        <v>0</v>
      </c>
      <c r="H39" s="165">
        <f t="shared" si="207"/>
        <v>0</v>
      </c>
      <c r="I39" s="165">
        <f t="shared" si="207"/>
        <v>0</v>
      </c>
      <c r="J39" s="165">
        <f t="shared" ref="J39:U39" si="208">SUM(J40:J42)</f>
        <v>0</v>
      </c>
      <c r="K39" s="165">
        <f t="shared" si="208"/>
        <v>0</v>
      </c>
      <c r="L39" s="165">
        <f t="shared" si="208"/>
        <v>0</v>
      </c>
      <c r="M39" s="165">
        <f t="shared" si="208"/>
        <v>0</v>
      </c>
      <c r="N39" s="165">
        <f t="shared" si="208"/>
        <v>0</v>
      </c>
      <c r="O39" s="165">
        <f t="shared" si="208"/>
        <v>0</v>
      </c>
      <c r="P39" s="165">
        <f t="shared" si="208"/>
        <v>0</v>
      </c>
      <c r="Q39" s="165">
        <f t="shared" si="208"/>
        <v>0</v>
      </c>
      <c r="R39" s="165">
        <f t="shared" si="208"/>
        <v>0</v>
      </c>
      <c r="S39" s="165">
        <f t="shared" si="208"/>
        <v>0</v>
      </c>
      <c r="T39" s="165">
        <f t="shared" si="208"/>
        <v>0</v>
      </c>
      <c r="U39" s="165">
        <f t="shared" si="208"/>
        <v>0</v>
      </c>
      <c r="V39" s="165">
        <f>SUM(V40:V42)</f>
        <v>0</v>
      </c>
      <c r="W39" s="165">
        <f>IF(X39=0,0,(V40*W40+V41*W41+V42*W42)/X39)</f>
        <v>0</v>
      </c>
      <c r="X39" s="165">
        <f>SUM(X40:X42)</f>
        <v>0</v>
      </c>
      <c r="Y39" s="165">
        <f>SUM(Y40:Y42)</f>
        <v>0</v>
      </c>
      <c r="Z39" s="69" t="str">
        <f t="shared" si="198"/>
        <v xml:space="preserve">proiecte de investiţii incluse în lista proiectelor de interes comun, stabilită în baza Regulamentului (UE) nr. 347/2013 al Parlamentului European şi al Consiliului din 17 aprilie 2013 privind liniile directoare pentru infrastructurile energetice transeuropene securităţii muncii, care au parametrii tehnici necorespunzători </v>
      </c>
      <c r="AA39" s="71"/>
      <c r="AB39" s="71"/>
      <c r="AC39" s="71"/>
      <c r="AD39" s="71"/>
      <c r="AE39" s="71"/>
      <c r="AF39" s="71"/>
      <c r="AG39" s="71"/>
      <c r="AH39" s="71"/>
      <c r="AI39" s="165">
        <f>SUM(AI40:AI42)</f>
        <v>0</v>
      </c>
      <c r="AJ39" s="165">
        <f t="shared" si="204"/>
        <v>0</v>
      </c>
      <c r="AK39" s="165">
        <f t="shared" si="206"/>
        <v>0</v>
      </c>
      <c r="AL39" s="165">
        <f t="shared" si="199"/>
        <v>0</v>
      </c>
      <c r="AM39" s="165">
        <f t="shared" ref="AM39:BD39" si="209">SUM(AM40:AM42)</f>
        <v>0</v>
      </c>
      <c r="AN39" s="165">
        <f t="shared" si="209"/>
        <v>0</v>
      </c>
      <c r="AO39" s="165">
        <f t="shared" si="209"/>
        <v>0</v>
      </c>
      <c r="AP39" s="165">
        <f t="shared" si="209"/>
        <v>0</v>
      </c>
      <c r="AQ39" s="165">
        <f t="shared" si="209"/>
        <v>0</v>
      </c>
      <c r="AR39" s="165">
        <f t="shared" si="209"/>
        <v>0</v>
      </c>
      <c r="AS39" s="165">
        <f t="shared" si="209"/>
        <v>0</v>
      </c>
      <c r="AT39" s="165">
        <f t="shared" si="209"/>
        <v>0</v>
      </c>
      <c r="AU39" s="165">
        <f t="shared" si="209"/>
        <v>0</v>
      </c>
      <c r="AV39" s="165">
        <f t="shared" si="209"/>
        <v>0</v>
      </c>
      <c r="AW39" s="165">
        <f t="shared" si="209"/>
        <v>0</v>
      </c>
      <c r="AX39" s="165">
        <f t="shared" si="209"/>
        <v>0</v>
      </c>
      <c r="AY39" s="165">
        <f t="shared" si="209"/>
        <v>0</v>
      </c>
      <c r="AZ39" s="310">
        <f>IF(BA39=0,0,(AY40*AZ40+AY41*AZ41+AY42*AZ42)/BA39)</f>
        <v>0</v>
      </c>
      <c r="BA39" s="165">
        <f t="shared" si="209"/>
        <v>0</v>
      </c>
      <c r="BB39" s="165">
        <f t="shared" si="209"/>
        <v>0</v>
      </c>
      <c r="BC39" s="165">
        <f t="shared" si="209"/>
        <v>0</v>
      </c>
      <c r="BD39" s="165">
        <f t="shared" si="209"/>
        <v>0</v>
      </c>
      <c r="BE39" s="320"/>
      <c r="BF39" s="317"/>
      <c r="BG39" s="317"/>
      <c r="BH39" s="317"/>
      <c r="BI39" s="317"/>
      <c r="BJ39" s="317"/>
    </row>
    <row r="40" spans="1:257">
      <c r="A40" s="514" t="s">
        <v>69</v>
      </c>
      <c r="B40" s="84"/>
      <c r="C40" s="85"/>
      <c r="D40" s="85"/>
      <c r="E40" s="85"/>
      <c r="F40" s="165">
        <f>G40+H40+I40</f>
        <v>0</v>
      </c>
      <c r="G40" s="165">
        <f t="shared" si="201"/>
        <v>0</v>
      </c>
      <c r="H40" s="165">
        <f t="shared" si="202"/>
        <v>0</v>
      </c>
      <c r="I40" s="165">
        <f t="shared" si="203"/>
        <v>0</v>
      </c>
      <c r="J40" s="165">
        <f>K40+L40+M40</f>
        <v>0</v>
      </c>
      <c r="K40" s="169"/>
      <c r="L40" s="169"/>
      <c r="M40" s="169"/>
      <c r="N40" s="165">
        <f>O40+P40+Q40</f>
        <v>0</v>
      </c>
      <c r="O40" s="169"/>
      <c r="P40" s="169"/>
      <c r="Q40" s="169"/>
      <c r="R40" s="165">
        <f>S40+T40+U40</f>
        <v>0</v>
      </c>
      <c r="S40" s="169"/>
      <c r="T40" s="169"/>
      <c r="U40" s="169"/>
      <c r="V40" s="165">
        <f>F40-I40</f>
        <v>0</v>
      </c>
      <c r="W40" s="169"/>
      <c r="X40" s="165">
        <f t="shared" si="205"/>
        <v>0</v>
      </c>
      <c r="Y40" s="165">
        <f>X40/12</f>
        <v>0</v>
      </c>
      <c r="Z40" s="518"/>
      <c r="AA40" s="84"/>
      <c r="AB40" s="85"/>
      <c r="AC40" s="85"/>
      <c r="AD40" s="85"/>
      <c r="AE40" s="84"/>
      <c r="AF40" s="89"/>
      <c r="AG40" s="89"/>
      <c r="AH40" s="89"/>
      <c r="AI40" s="165">
        <f>AJ40+AK40+AL40</f>
        <v>0</v>
      </c>
      <c r="AJ40" s="165">
        <f t="shared" si="204"/>
        <v>0</v>
      </c>
      <c r="AK40" s="165">
        <f t="shared" si="206"/>
        <v>0</v>
      </c>
      <c r="AL40" s="165">
        <f t="shared" si="199"/>
        <v>0</v>
      </c>
      <c r="AM40" s="165">
        <f>AN40+AO40+AP40</f>
        <v>0</v>
      </c>
      <c r="AN40" s="168"/>
      <c r="AO40" s="168"/>
      <c r="AP40" s="168"/>
      <c r="AQ40" s="165">
        <f>AR40+AS40+AT40</f>
        <v>0</v>
      </c>
      <c r="AR40" s="168"/>
      <c r="AS40" s="168"/>
      <c r="AT40" s="168"/>
      <c r="AU40" s="165">
        <f>AV40+AW40+AX40</f>
        <v>0</v>
      </c>
      <c r="AV40" s="168"/>
      <c r="AW40" s="168"/>
      <c r="AX40" s="168"/>
      <c r="AY40" s="165">
        <f>AI40-AL40</f>
        <v>0</v>
      </c>
      <c r="AZ40" s="87"/>
      <c r="BA40" s="165">
        <f>IF(AZ40=0,0,AY40/AZ40)</f>
        <v>0</v>
      </c>
      <c r="BB40" s="165">
        <f>BA40/12</f>
        <v>0</v>
      </c>
      <c r="BC40" s="165">
        <f>BB40*(12-AG40)</f>
        <v>0</v>
      </c>
      <c r="BD40" s="165">
        <f>BA40-BC40</f>
        <v>0</v>
      </c>
      <c r="BE40" s="320"/>
      <c r="BF40" s="317"/>
      <c r="BG40" s="317"/>
      <c r="BH40" s="317"/>
      <c r="BI40" s="317"/>
      <c r="BJ40" s="317"/>
    </row>
    <row r="41" spans="1:257">
      <c r="A41" s="514"/>
      <c r="B41" s="84"/>
      <c r="C41" s="85"/>
      <c r="D41" s="85"/>
      <c r="E41" s="85"/>
      <c r="F41" s="165">
        <f>G41+H41+I41</f>
        <v>0</v>
      </c>
      <c r="G41" s="165">
        <f t="shared" si="201"/>
        <v>0</v>
      </c>
      <c r="H41" s="165">
        <f t="shared" si="202"/>
        <v>0</v>
      </c>
      <c r="I41" s="165">
        <f t="shared" si="203"/>
        <v>0</v>
      </c>
      <c r="J41" s="165">
        <f>K41+L41+M41</f>
        <v>0</v>
      </c>
      <c r="K41" s="168"/>
      <c r="L41" s="168"/>
      <c r="M41" s="168"/>
      <c r="N41" s="165">
        <f>O41+P41+Q41</f>
        <v>0</v>
      </c>
      <c r="O41" s="169"/>
      <c r="P41" s="169"/>
      <c r="Q41" s="169"/>
      <c r="R41" s="165">
        <f>S41+T41+U41</f>
        <v>0</v>
      </c>
      <c r="S41" s="169"/>
      <c r="T41" s="169"/>
      <c r="U41" s="169"/>
      <c r="V41" s="165">
        <f>F41-I41</f>
        <v>0</v>
      </c>
      <c r="W41" s="169"/>
      <c r="X41" s="165">
        <f t="shared" si="205"/>
        <v>0</v>
      </c>
      <c r="Y41" s="165">
        <f>X41/12</f>
        <v>0</v>
      </c>
      <c r="Z41" s="518"/>
      <c r="AA41" s="84"/>
      <c r="AB41" s="85"/>
      <c r="AC41" s="85"/>
      <c r="AD41" s="85"/>
      <c r="AE41" s="84"/>
      <c r="AF41" s="89"/>
      <c r="AG41" s="89"/>
      <c r="AH41" s="89"/>
      <c r="AI41" s="165">
        <f>AJ41+AK41+AL41</f>
        <v>0</v>
      </c>
      <c r="AJ41" s="165">
        <f t="shared" si="204"/>
        <v>0</v>
      </c>
      <c r="AK41" s="165">
        <f t="shared" si="206"/>
        <v>0</v>
      </c>
      <c r="AL41" s="165">
        <f t="shared" si="199"/>
        <v>0</v>
      </c>
      <c r="AM41" s="165">
        <f>AN41+AO41+AP41</f>
        <v>0</v>
      </c>
      <c r="AN41" s="168"/>
      <c r="AO41" s="168"/>
      <c r="AP41" s="168"/>
      <c r="AQ41" s="165">
        <f>AR41+AS41+AT41</f>
        <v>0</v>
      </c>
      <c r="AR41" s="168"/>
      <c r="AS41" s="168"/>
      <c r="AT41" s="168"/>
      <c r="AU41" s="165">
        <f>AV41+AW41+AX41</f>
        <v>0</v>
      </c>
      <c r="AV41" s="168"/>
      <c r="AW41" s="168"/>
      <c r="AX41" s="168"/>
      <c r="AY41" s="165">
        <f>AI41-AL41</f>
        <v>0</v>
      </c>
      <c r="AZ41" s="87"/>
      <c r="BA41" s="165">
        <f>IF(AZ41=0,0,AY41/AZ41)</f>
        <v>0</v>
      </c>
      <c r="BB41" s="165">
        <f>BA41/12</f>
        <v>0</v>
      </c>
      <c r="BC41" s="165">
        <f>BB41*(12-AG41)</f>
        <v>0</v>
      </c>
      <c r="BD41" s="165">
        <f>BA41-BC41</f>
        <v>0</v>
      </c>
      <c r="BE41" s="320"/>
      <c r="BF41" s="317"/>
      <c r="BG41" s="317"/>
      <c r="BH41" s="317"/>
      <c r="BI41" s="317"/>
      <c r="BJ41" s="317"/>
    </row>
    <row r="42" spans="1:257">
      <c r="A42" s="514" t="s">
        <v>70</v>
      </c>
      <c r="B42" s="84"/>
      <c r="C42" s="85"/>
      <c r="D42" s="85"/>
      <c r="E42" s="85"/>
      <c r="F42" s="165">
        <f>G42+H42+I42</f>
        <v>0</v>
      </c>
      <c r="G42" s="165">
        <f t="shared" si="201"/>
        <v>0</v>
      </c>
      <c r="H42" s="165">
        <f t="shared" si="202"/>
        <v>0</v>
      </c>
      <c r="I42" s="165">
        <f t="shared" si="203"/>
        <v>0</v>
      </c>
      <c r="J42" s="165">
        <f>K42+L42+M42</f>
        <v>0</v>
      </c>
      <c r="K42" s="168"/>
      <c r="L42" s="168"/>
      <c r="M42" s="168"/>
      <c r="N42" s="165">
        <f>O42+P42+Q42</f>
        <v>0</v>
      </c>
      <c r="O42" s="169"/>
      <c r="P42" s="169"/>
      <c r="Q42" s="169"/>
      <c r="R42" s="165">
        <f>S42+T42+U42</f>
        <v>0</v>
      </c>
      <c r="S42" s="169"/>
      <c r="T42" s="169"/>
      <c r="U42" s="169"/>
      <c r="V42" s="165">
        <f>F42-I42</f>
        <v>0</v>
      </c>
      <c r="W42" s="169"/>
      <c r="X42" s="165">
        <f t="shared" si="205"/>
        <v>0</v>
      </c>
      <c r="Y42" s="165">
        <f>X42/12</f>
        <v>0</v>
      </c>
      <c r="Z42" s="518"/>
      <c r="AA42" s="84"/>
      <c r="AB42" s="85"/>
      <c r="AC42" s="85"/>
      <c r="AD42" s="85"/>
      <c r="AE42" s="84"/>
      <c r="AF42" s="89"/>
      <c r="AG42" s="89"/>
      <c r="AH42" s="89"/>
      <c r="AI42" s="165">
        <f>AJ42+AK42+AL42</f>
        <v>0</v>
      </c>
      <c r="AJ42" s="165">
        <f t="shared" si="204"/>
        <v>0</v>
      </c>
      <c r="AK42" s="165">
        <f t="shared" si="206"/>
        <v>0</v>
      </c>
      <c r="AL42" s="165">
        <f t="shared" si="199"/>
        <v>0</v>
      </c>
      <c r="AM42" s="165">
        <f>AN42+AO42+AP42</f>
        <v>0</v>
      </c>
      <c r="AN42" s="168"/>
      <c r="AO42" s="168"/>
      <c r="AP42" s="168"/>
      <c r="AQ42" s="165">
        <f>AR42+AS42+AT42</f>
        <v>0</v>
      </c>
      <c r="AR42" s="168"/>
      <c r="AS42" s="168"/>
      <c r="AT42" s="168"/>
      <c r="AU42" s="165">
        <f>AV42+AW42+AX42</f>
        <v>0</v>
      </c>
      <c r="AV42" s="168"/>
      <c r="AW42" s="168"/>
      <c r="AX42" s="168"/>
      <c r="AY42" s="165">
        <f>AI42-AL42</f>
        <v>0</v>
      </c>
      <c r="AZ42" s="90"/>
      <c r="BA42" s="165">
        <f>IF(AZ42=0,0,AY42/AZ42)</f>
        <v>0</v>
      </c>
      <c r="BB42" s="165">
        <f>BA42/12</f>
        <v>0</v>
      </c>
      <c r="BC42" s="165">
        <f>BB42*(12-AG42)</f>
        <v>0</v>
      </c>
      <c r="BD42" s="165">
        <f>BA42-BC42</f>
        <v>0</v>
      </c>
      <c r="BE42" s="320"/>
      <c r="BF42" s="317"/>
      <c r="BG42" s="317"/>
      <c r="BH42" s="317"/>
      <c r="BI42" s="317"/>
      <c r="BJ42" s="317"/>
    </row>
    <row r="43" spans="1:257">
      <c r="A43" s="512" t="s">
        <v>60</v>
      </c>
      <c r="B43" s="69" t="str">
        <f>B16</f>
        <v>instalaţii pentru compensarea factorului de putere</v>
      </c>
      <c r="C43" s="73"/>
      <c r="D43" s="73"/>
      <c r="E43" s="73"/>
      <c r="F43" s="165">
        <f>SUM(F44:F46)</f>
        <v>0</v>
      </c>
      <c r="G43" s="165">
        <f t="shared" ref="G43:Y43" si="210">SUM(G44:G46)</f>
        <v>0</v>
      </c>
      <c r="H43" s="165">
        <f t="shared" si="210"/>
        <v>0</v>
      </c>
      <c r="I43" s="165">
        <f t="shared" si="210"/>
        <v>0</v>
      </c>
      <c r="J43" s="165">
        <f t="shared" si="210"/>
        <v>0</v>
      </c>
      <c r="K43" s="165">
        <f t="shared" si="210"/>
        <v>0</v>
      </c>
      <c r="L43" s="165">
        <f t="shared" si="210"/>
        <v>0</v>
      </c>
      <c r="M43" s="165">
        <f t="shared" si="210"/>
        <v>0</v>
      </c>
      <c r="N43" s="165">
        <f t="shared" si="210"/>
        <v>0</v>
      </c>
      <c r="O43" s="165">
        <f t="shared" si="210"/>
        <v>0</v>
      </c>
      <c r="P43" s="165">
        <f t="shared" si="210"/>
        <v>0</v>
      </c>
      <c r="Q43" s="165">
        <f t="shared" si="210"/>
        <v>0</v>
      </c>
      <c r="R43" s="165">
        <f t="shared" si="210"/>
        <v>0</v>
      </c>
      <c r="S43" s="165">
        <f t="shared" si="210"/>
        <v>0</v>
      </c>
      <c r="T43" s="165">
        <f t="shared" si="210"/>
        <v>0</v>
      </c>
      <c r="U43" s="165">
        <f t="shared" si="210"/>
        <v>0</v>
      </c>
      <c r="V43" s="165">
        <f t="shared" si="210"/>
        <v>0</v>
      </c>
      <c r="W43" s="165">
        <f>IF(X43=0,0,(V44*W44+V45*W45+V46*W46)/X43)</f>
        <v>0</v>
      </c>
      <c r="X43" s="165">
        <f t="shared" si="210"/>
        <v>0</v>
      </c>
      <c r="Y43" s="165">
        <f t="shared" si="210"/>
        <v>0</v>
      </c>
      <c r="Z43" s="69" t="str">
        <f t="shared" si="198"/>
        <v>instalaţii pentru compensarea factorului de putere</v>
      </c>
      <c r="AA43" s="71"/>
      <c r="AB43" s="71"/>
      <c r="AC43" s="71"/>
      <c r="AD43" s="71"/>
      <c r="AE43" s="71"/>
      <c r="AF43" s="71"/>
      <c r="AG43" s="71"/>
      <c r="AH43" s="71"/>
      <c r="AI43" s="166">
        <f>SUM(AI44:AI46)</f>
        <v>0</v>
      </c>
      <c r="AJ43" s="165">
        <f t="shared" ref="AJ43:AJ46" si="211">AN43+AR43+AV43</f>
        <v>0</v>
      </c>
      <c r="AK43" s="165">
        <f t="shared" ref="AK43:AK46" si="212">AO43+AS43+AW43</f>
        <v>0</v>
      </c>
      <c r="AL43" s="165">
        <f t="shared" ref="AL43:AL46" si="213">AP43+AT43+AX43</f>
        <v>0</v>
      </c>
      <c r="AM43" s="166">
        <f t="shared" ref="AM43:AY43" si="214">SUM(AM44:AM46)</f>
        <v>0</v>
      </c>
      <c r="AN43" s="165">
        <f t="shared" si="214"/>
        <v>0</v>
      </c>
      <c r="AO43" s="165">
        <f t="shared" si="214"/>
        <v>0</v>
      </c>
      <c r="AP43" s="165">
        <f t="shared" si="214"/>
        <v>0</v>
      </c>
      <c r="AQ43" s="165">
        <f t="shared" si="214"/>
        <v>0</v>
      </c>
      <c r="AR43" s="165">
        <f t="shared" si="214"/>
        <v>0</v>
      </c>
      <c r="AS43" s="165">
        <f t="shared" si="214"/>
        <v>0</v>
      </c>
      <c r="AT43" s="165">
        <f t="shared" si="214"/>
        <v>0</v>
      </c>
      <c r="AU43" s="165">
        <f t="shared" si="214"/>
        <v>0</v>
      </c>
      <c r="AV43" s="165">
        <f t="shared" si="214"/>
        <v>0</v>
      </c>
      <c r="AW43" s="165">
        <f t="shared" si="214"/>
        <v>0</v>
      </c>
      <c r="AX43" s="165">
        <f t="shared" si="214"/>
        <v>0</v>
      </c>
      <c r="AY43" s="165">
        <f t="shared" si="214"/>
        <v>0</v>
      </c>
      <c r="AZ43" s="310">
        <f>IF(BA43=0,0,(AY44*AZ44+AY45*AZ45+AY46*AZ46)/BA43)</f>
        <v>0</v>
      </c>
      <c r="BA43" s="165">
        <f t="shared" ref="BA43:BD43" si="215">SUM(BA44:BA46)</f>
        <v>0</v>
      </c>
      <c r="BB43" s="165">
        <f t="shared" si="215"/>
        <v>0</v>
      </c>
      <c r="BC43" s="165">
        <f t="shared" si="215"/>
        <v>0</v>
      </c>
      <c r="BD43" s="165">
        <f t="shared" si="215"/>
        <v>0</v>
      </c>
      <c r="BE43" s="320"/>
      <c r="BF43" s="317"/>
      <c r="BG43" s="317"/>
      <c r="BH43" s="317"/>
      <c r="BI43" s="317"/>
      <c r="BJ43" s="317"/>
    </row>
    <row r="44" spans="1:257">
      <c r="A44" s="514" t="s">
        <v>71</v>
      </c>
      <c r="B44" s="84"/>
      <c r="C44" s="85"/>
      <c r="D44" s="85"/>
      <c r="E44" s="85"/>
      <c r="F44" s="165">
        <f>G44+H44+I44</f>
        <v>0</v>
      </c>
      <c r="G44" s="165">
        <f t="shared" ref="G44:G46" si="216">K44+O44+S44</f>
        <v>0</v>
      </c>
      <c r="H44" s="165">
        <f t="shared" ref="H44:H46" si="217">L44+P44+T44</f>
        <v>0</v>
      </c>
      <c r="I44" s="165">
        <f t="shared" ref="I44:I46" si="218">M44+Q44+U44</f>
        <v>0</v>
      </c>
      <c r="J44" s="165">
        <f>K44+L44+M44</f>
        <v>0</v>
      </c>
      <c r="K44" s="169"/>
      <c r="L44" s="169"/>
      <c r="M44" s="169"/>
      <c r="N44" s="165">
        <f>O44+P44+Q44</f>
        <v>0</v>
      </c>
      <c r="O44" s="169"/>
      <c r="P44" s="169"/>
      <c r="Q44" s="169"/>
      <c r="R44" s="165">
        <f>S44+T44+U44</f>
        <v>0</v>
      </c>
      <c r="S44" s="169"/>
      <c r="T44" s="169"/>
      <c r="U44" s="169"/>
      <c r="V44" s="165">
        <f>F44-I44</f>
        <v>0</v>
      </c>
      <c r="W44" s="169"/>
      <c r="X44" s="165">
        <f t="shared" ref="X44:X46" si="219">IF(W44=0,0,V44/W44)</f>
        <v>0</v>
      </c>
      <c r="Y44" s="165">
        <f>X44/12</f>
        <v>0</v>
      </c>
      <c r="Z44" s="84"/>
      <c r="AA44" s="84"/>
      <c r="AB44" s="85"/>
      <c r="AC44" s="85"/>
      <c r="AD44" s="85"/>
      <c r="AE44" s="84"/>
      <c r="AF44" s="89"/>
      <c r="AG44" s="89"/>
      <c r="AH44" s="89"/>
      <c r="AI44" s="165">
        <f>AJ44+AK44+AL44</f>
        <v>0</v>
      </c>
      <c r="AJ44" s="165">
        <f t="shared" si="211"/>
        <v>0</v>
      </c>
      <c r="AK44" s="165">
        <f t="shared" si="212"/>
        <v>0</v>
      </c>
      <c r="AL44" s="165">
        <f t="shared" si="213"/>
        <v>0</v>
      </c>
      <c r="AM44" s="165">
        <f>AN44+AO44+AP44</f>
        <v>0</v>
      </c>
      <c r="AN44" s="168"/>
      <c r="AO44" s="168"/>
      <c r="AP44" s="168"/>
      <c r="AQ44" s="165">
        <f>AR44+AS44+AT44</f>
        <v>0</v>
      </c>
      <c r="AR44" s="168"/>
      <c r="AS44" s="168"/>
      <c r="AT44" s="168"/>
      <c r="AU44" s="165">
        <f>AV44+AW44+AX44</f>
        <v>0</v>
      </c>
      <c r="AV44" s="168"/>
      <c r="AW44" s="168"/>
      <c r="AX44" s="168"/>
      <c r="AY44" s="165">
        <f>AI44-AL44</f>
        <v>0</v>
      </c>
      <c r="AZ44" s="87"/>
      <c r="BA44" s="165">
        <f>IF(AZ44=0,0,AY44/AZ44)</f>
        <v>0</v>
      </c>
      <c r="BB44" s="165">
        <f>BA44/12</f>
        <v>0</v>
      </c>
      <c r="BC44" s="165">
        <f>BB44*(12-AG44)</f>
        <v>0</v>
      </c>
      <c r="BD44" s="165">
        <f>BA44-BC44</f>
        <v>0</v>
      </c>
      <c r="BE44" s="320"/>
      <c r="BF44" s="317"/>
      <c r="BG44" s="317"/>
      <c r="BH44" s="317"/>
      <c r="BI44" s="317"/>
      <c r="BJ44" s="317"/>
    </row>
    <row r="45" spans="1:257">
      <c r="A45" s="514"/>
      <c r="B45" s="84"/>
      <c r="C45" s="85"/>
      <c r="D45" s="85"/>
      <c r="E45" s="85"/>
      <c r="F45" s="165">
        <f>G45+H45+I45</f>
        <v>0</v>
      </c>
      <c r="G45" s="165">
        <f t="shared" si="216"/>
        <v>0</v>
      </c>
      <c r="H45" s="165">
        <f t="shared" si="217"/>
        <v>0</v>
      </c>
      <c r="I45" s="165">
        <f t="shared" si="218"/>
        <v>0</v>
      </c>
      <c r="J45" s="165">
        <f>K45+L45+M45</f>
        <v>0</v>
      </c>
      <c r="K45" s="168"/>
      <c r="L45" s="168"/>
      <c r="M45" s="168"/>
      <c r="N45" s="165">
        <f>O45+P45+Q45</f>
        <v>0</v>
      </c>
      <c r="O45" s="169"/>
      <c r="P45" s="169"/>
      <c r="Q45" s="169"/>
      <c r="R45" s="165">
        <f>S45+T45+U45</f>
        <v>0</v>
      </c>
      <c r="S45" s="169"/>
      <c r="T45" s="169"/>
      <c r="U45" s="169"/>
      <c r="V45" s="165">
        <f>F45-I45</f>
        <v>0</v>
      </c>
      <c r="W45" s="169"/>
      <c r="X45" s="165">
        <f t="shared" si="219"/>
        <v>0</v>
      </c>
      <c r="Y45" s="165">
        <f>X45/12</f>
        <v>0</v>
      </c>
      <c r="Z45" s="84"/>
      <c r="AA45" s="84"/>
      <c r="AB45" s="85"/>
      <c r="AC45" s="85"/>
      <c r="AD45" s="85"/>
      <c r="AE45" s="84"/>
      <c r="AF45" s="89"/>
      <c r="AG45" s="89"/>
      <c r="AH45" s="89"/>
      <c r="AI45" s="165">
        <f>AJ45+AK45+AL45</f>
        <v>0</v>
      </c>
      <c r="AJ45" s="165">
        <f t="shared" si="211"/>
        <v>0</v>
      </c>
      <c r="AK45" s="165">
        <f t="shared" si="212"/>
        <v>0</v>
      </c>
      <c r="AL45" s="165">
        <f t="shared" si="213"/>
        <v>0</v>
      </c>
      <c r="AM45" s="165">
        <f>AN45+AO45+AP45</f>
        <v>0</v>
      </c>
      <c r="AN45" s="168"/>
      <c r="AO45" s="168"/>
      <c r="AP45" s="168"/>
      <c r="AQ45" s="165">
        <f>AR45+AS45+AT45</f>
        <v>0</v>
      </c>
      <c r="AR45" s="168"/>
      <c r="AS45" s="168"/>
      <c r="AT45" s="168"/>
      <c r="AU45" s="165">
        <f>AV45+AW45+AX45</f>
        <v>0</v>
      </c>
      <c r="AV45" s="168"/>
      <c r="AW45" s="168"/>
      <c r="AX45" s="168"/>
      <c r="AY45" s="165">
        <f>AI45-AL45</f>
        <v>0</v>
      </c>
      <c r="AZ45" s="87"/>
      <c r="BA45" s="165">
        <f>IF(AZ45=0,0,AY45/AZ45)</f>
        <v>0</v>
      </c>
      <c r="BB45" s="165">
        <f>BA45/12</f>
        <v>0</v>
      </c>
      <c r="BC45" s="165">
        <f>BB45*(12-AG45)</f>
        <v>0</v>
      </c>
      <c r="BD45" s="165">
        <f>BA45-BC45</f>
        <v>0</v>
      </c>
      <c r="BE45" s="320"/>
      <c r="BF45" s="317"/>
      <c r="BG45" s="317"/>
      <c r="BH45" s="317"/>
      <c r="BI45" s="317"/>
      <c r="BJ45" s="317"/>
    </row>
    <row r="46" spans="1:257" ht="16.2" thickBot="1">
      <c r="A46" s="514" t="s">
        <v>72</v>
      </c>
      <c r="B46" s="84"/>
      <c r="C46" s="85"/>
      <c r="D46" s="85"/>
      <c r="E46" s="85"/>
      <c r="F46" s="165">
        <f>G46+H46+I46</f>
        <v>0</v>
      </c>
      <c r="G46" s="165">
        <f t="shared" si="216"/>
        <v>0</v>
      </c>
      <c r="H46" s="165">
        <f t="shared" si="217"/>
        <v>0</v>
      </c>
      <c r="I46" s="165">
        <f t="shared" si="218"/>
        <v>0</v>
      </c>
      <c r="J46" s="165">
        <f>K46+L46+M46</f>
        <v>0</v>
      </c>
      <c r="K46" s="168"/>
      <c r="L46" s="168"/>
      <c r="M46" s="168"/>
      <c r="N46" s="165">
        <f>O46+P46+Q46</f>
        <v>0</v>
      </c>
      <c r="O46" s="169"/>
      <c r="P46" s="169"/>
      <c r="Q46" s="169"/>
      <c r="R46" s="165">
        <f>S46+T46+U46</f>
        <v>0</v>
      </c>
      <c r="S46" s="169"/>
      <c r="T46" s="169"/>
      <c r="U46" s="169"/>
      <c r="V46" s="165">
        <f>F46-I46</f>
        <v>0</v>
      </c>
      <c r="W46" s="169"/>
      <c r="X46" s="165">
        <f t="shared" si="219"/>
        <v>0</v>
      </c>
      <c r="Y46" s="165">
        <f>X46/12</f>
        <v>0</v>
      </c>
      <c r="Z46" s="84"/>
      <c r="AA46" s="84"/>
      <c r="AB46" s="85"/>
      <c r="AC46" s="85"/>
      <c r="AD46" s="85"/>
      <c r="AE46" s="84"/>
      <c r="AF46" s="89"/>
      <c r="AG46" s="89"/>
      <c r="AH46" s="89"/>
      <c r="AI46" s="165">
        <f>AJ46+AK46+AL46</f>
        <v>0</v>
      </c>
      <c r="AJ46" s="165">
        <f t="shared" si="211"/>
        <v>0</v>
      </c>
      <c r="AK46" s="165">
        <f t="shared" si="212"/>
        <v>0</v>
      </c>
      <c r="AL46" s="165">
        <f t="shared" si="213"/>
        <v>0</v>
      </c>
      <c r="AM46" s="165">
        <f>AN46+AO46+AP46</f>
        <v>0</v>
      </c>
      <c r="AN46" s="168"/>
      <c r="AO46" s="168"/>
      <c r="AP46" s="168"/>
      <c r="AQ46" s="165">
        <f>AR46+AS46+AT46</f>
        <v>0</v>
      </c>
      <c r="AR46" s="168"/>
      <c r="AS46" s="168"/>
      <c r="AT46" s="168"/>
      <c r="AU46" s="165">
        <f>AV46+AW46+AX46</f>
        <v>0</v>
      </c>
      <c r="AV46" s="168"/>
      <c r="AW46" s="168"/>
      <c r="AX46" s="168"/>
      <c r="AY46" s="165">
        <f>AI46-AL46</f>
        <v>0</v>
      </c>
      <c r="AZ46" s="90"/>
      <c r="BA46" s="165">
        <f>IF(AZ46=0,0,AY46/AZ46)</f>
        <v>0</v>
      </c>
      <c r="BB46" s="165">
        <f>BA46/12</f>
        <v>0</v>
      </c>
      <c r="BC46" s="165">
        <f>BB46*(12-AG46)</f>
        <v>0</v>
      </c>
      <c r="BD46" s="165">
        <f>BA46-BC46</f>
        <v>0</v>
      </c>
      <c r="BE46" s="320"/>
      <c r="BF46" s="317"/>
      <c r="BG46" s="317"/>
      <c r="BH46" s="317"/>
      <c r="BI46" s="317"/>
      <c r="BJ46" s="317"/>
    </row>
    <row r="47" spans="1:257" ht="16.2" thickBot="1">
      <c r="A47" s="561" t="str">
        <f>A17</f>
        <v>B</v>
      </c>
      <c r="B47" s="118" t="str">
        <f>B17</f>
        <v>NECESARE - Total (B1+B2+B3+B4+B5+B6+B7+B8+B9+B10)</v>
      </c>
      <c r="C47" s="558"/>
      <c r="D47" s="558"/>
      <c r="E47" s="558"/>
      <c r="F47" s="239">
        <f>F48+F52+F56+F60+F64+F68+F72+F76+F80+F84</f>
        <v>0</v>
      </c>
      <c r="G47" s="239">
        <f t="shared" ref="G47:Y47" si="220">G48+G52+G56+G60+G64+G68+G72+G76+G80+G84</f>
        <v>0</v>
      </c>
      <c r="H47" s="239">
        <f t="shared" si="220"/>
        <v>0</v>
      </c>
      <c r="I47" s="239">
        <f t="shared" si="220"/>
        <v>0</v>
      </c>
      <c r="J47" s="239">
        <f t="shared" si="220"/>
        <v>0</v>
      </c>
      <c r="K47" s="239">
        <f t="shared" si="220"/>
        <v>0</v>
      </c>
      <c r="L47" s="239">
        <f t="shared" si="220"/>
        <v>0</v>
      </c>
      <c r="M47" s="239">
        <f t="shared" si="220"/>
        <v>0</v>
      </c>
      <c r="N47" s="239">
        <f t="shared" si="220"/>
        <v>0</v>
      </c>
      <c r="O47" s="239">
        <f t="shared" si="220"/>
        <v>0</v>
      </c>
      <c r="P47" s="239">
        <f t="shared" si="220"/>
        <v>0</v>
      </c>
      <c r="Q47" s="239">
        <f t="shared" si="220"/>
        <v>0</v>
      </c>
      <c r="R47" s="239">
        <f t="shared" si="220"/>
        <v>0</v>
      </c>
      <c r="S47" s="239">
        <f t="shared" si="220"/>
        <v>0</v>
      </c>
      <c r="T47" s="239">
        <f t="shared" si="220"/>
        <v>0</v>
      </c>
      <c r="U47" s="239">
        <f t="shared" si="220"/>
        <v>0</v>
      </c>
      <c r="V47" s="239">
        <f t="shared" si="220"/>
        <v>0</v>
      </c>
      <c r="W47" s="239">
        <f>IF(X47=0,0,(V48*W48+V52*W52+V56*W56+V60*W60+V64*W64+V68*W68+V72*W72+V76*W76+V80*W80+V84*W84)/X47)</f>
        <v>0</v>
      </c>
      <c r="X47" s="239">
        <f t="shared" si="220"/>
        <v>0</v>
      </c>
      <c r="Y47" s="239">
        <f t="shared" si="220"/>
        <v>0</v>
      </c>
      <c r="Z47" s="118" t="str">
        <f>B47</f>
        <v>NECESARE - Total (B1+B2+B3+B4+B5+B6+B7+B8+B9+B10)</v>
      </c>
      <c r="AA47" s="120"/>
      <c r="AB47" s="120"/>
      <c r="AC47" s="120"/>
      <c r="AD47" s="120"/>
      <c r="AE47" s="120"/>
      <c r="AF47" s="120"/>
      <c r="AG47" s="120"/>
      <c r="AH47" s="120"/>
      <c r="AI47" s="239">
        <f t="shared" ref="AI47:AY47" si="221">AI48+AI52+AI56+AI60+AI64+AI68+AI72+AI76+AI80+AI84</f>
        <v>0</v>
      </c>
      <c r="AJ47" s="239">
        <f t="shared" si="221"/>
        <v>0</v>
      </c>
      <c r="AK47" s="239">
        <f t="shared" si="221"/>
        <v>0</v>
      </c>
      <c r="AL47" s="239">
        <f t="shared" si="221"/>
        <v>0</v>
      </c>
      <c r="AM47" s="239">
        <f t="shared" si="221"/>
        <v>0</v>
      </c>
      <c r="AN47" s="239">
        <f t="shared" si="221"/>
        <v>0</v>
      </c>
      <c r="AO47" s="239">
        <f t="shared" si="221"/>
        <v>0</v>
      </c>
      <c r="AP47" s="239">
        <f t="shared" si="221"/>
        <v>0</v>
      </c>
      <c r="AQ47" s="239">
        <f t="shared" si="221"/>
        <v>0</v>
      </c>
      <c r="AR47" s="239">
        <f t="shared" si="221"/>
        <v>0</v>
      </c>
      <c r="AS47" s="239">
        <f t="shared" si="221"/>
        <v>0</v>
      </c>
      <c r="AT47" s="239">
        <f t="shared" si="221"/>
        <v>0</v>
      </c>
      <c r="AU47" s="239">
        <f t="shared" si="221"/>
        <v>0</v>
      </c>
      <c r="AV47" s="239">
        <f t="shared" si="221"/>
        <v>0</v>
      </c>
      <c r="AW47" s="239">
        <f t="shared" si="221"/>
        <v>0</v>
      </c>
      <c r="AX47" s="239">
        <f t="shared" si="221"/>
        <v>0</v>
      </c>
      <c r="AY47" s="239">
        <f t="shared" si="221"/>
        <v>0</v>
      </c>
      <c r="AZ47" s="239">
        <f>+IF(BA47=0,0,(AZ48*AY48+AZ52*AY52+AZ56*AY56+AZ60*AY60+AZ64*AY64+AZ68*AY68+AZ72*AY72+AZ76*AY76+AZ80*AY80+AZ84*AY84)/AY47)</f>
        <v>0</v>
      </c>
      <c r="BA47" s="239">
        <f>BA48+BA52+BA56+BA60+BA64+BA68+BA72+BA76+BA80+BA84</f>
        <v>0</v>
      </c>
      <c r="BB47" s="239">
        <f>BB48+BB52+BB56+BB60+BB64+BB68+BB72+BB76+BB80+BB84</f>
        <v>0</v>
      </c>
      <c r="BC47" s="239">
        <f>BC48+BC52+BC56+BC60+BC64+BC68+BC72+BC76+BC80+BC84</f>
        <v>0</v>
      </c>
      <c r="BD47" s="239">
        <f>BD48+BD52+BD56+BD60+BD64+BD68+BD72+BD76+BD80+BD84</f>
        <v>0</v>
      </c>
      <c r="BE47" s="559"/>
      <c r="BF47" s="541"/>
      <c r="BG47" s="541"/>
      <c r="BH47" s="541"/>
      <c r="BI47" s="541"/>
      <c r="BJ47" s="560"/>
    </row>
    <row r="48" spans="1:257">
      <c r="A48" s="519" t="str">
        <f>A18</f>
        <v>B1</v>
      </c>
      <c r="B48" s="122" t="str">
        <f>B18</f>
        <v>preluări de capacităţi energetice de distribuţie a energiei electrice de la terţi</v>
      </c>
      <c r="C48" s="79"/>
      <c r="D48" s="79"/>
      <c r="E48" s="79"/>
      <c r="F48" s="167">
        <f>SUM(F49:F51)</f>
        <v>0</v>
      </c>
      <c r="G48" s="167">
        <f t="shared" si="201"/>
        <v>0</v>
      </c>
      <c r="H48" s="167">
        <f t="shared" si="202"/>
        <v>0</v>
      </c>
      <c r="I48" s="167">
        <f t="shared" si="203"/>
        <v>0</v>
      </c>
      <c r="J48" s="167">
        <f t="shared" ref="J48:U48" si="222">SUM(J49:J51)</f>
        <v>0</v>
      </c>
      <c r="K48" s="167">
        <f t="shared" si="222"/>
        <v>0</v>
      </c>
      <c r="L48" s="167">
        <f t="shared" si="222"/>
        <v>0</v>
      </c>
      <c r="M48" s="167">
        <f t="shared" si="222"/>
        <v>0</v>
      </c>
      <c r="N48" s="167">
        <f t="shared" si="222"/>
        <v>0</v>
      </c>
      <c r="O48" s="167">
        <f t="shared" si="222"/>
        <v>0</v>
      </c>
      <c r="P48" s="167">
        <f t="shared" si="222"/>
        <v>0</v>
      </c>
      <c r="Q48" s="167">
        <f t="shared" si="222"/>
        <v>0</v>
      </c>
      <c r="R48" s="167">
        <f t="shared" si="222"/>
        <v>0</v>
      </c>
      <c r="S48" s="167">
        <f t="shared" si="222"/>
        <v>0</v>
      </c>
      <c r="T48" s="167">
        <f t="shared" si="222"/>
        <v>0</v>
      </c>
      <c r="U48" s="167">
        <f t="shared" si="222"/>
        <v>0</v>
      </c>
      <c r="V48" s="167">
        <f>SUM(V49:V51)</f>
        <v>0</v>
      </c>
      <c r="W48" s="167">
        <f>IF(X48=0,0,(V49*W49+V50*W50+V51*W51)/X48)</f>
        <v>0</v>
      </c>
      <c r="X48" s="167">
        <f>SUM(X49:X51)</f>
        <v>0</v>
      </c>
      <c r="Y48" s="167">
        <f>SUM(Y49:Y51)</f>
        <v>0</v>
      </c>
      <c r="Z48" s="122" t="str">
        <f>B48</f>
        <v>preluări de capacităţi energetice de distribuţie a energiei electrice de la terţi</v>
      </c>
      <c r="AA48" s="80"/>
      <c r="AB48" s="80"/>
      <c r="AC48" s="80"/>
      <c r="AD48" s="80"/>
      <c r="AE48" s="80"/>
      <c r="AF48" s="80"/>
      <c r="AG48" s="80"/>
      <c r="AH48" s="80"/>
      <c r="AI48" s="167">
        <f>SUM(AI49:AI51)</f>
        <v>0</v>
      </c>
      <c r="AJ48" s="167">
        <f t="shared" si="204"/>
        <v>0</v>
      </c>
      <c r="AK48" s="167">
        <f t="shared" si="206"/>
        <v>0</v>
      </c>
      <c r="AL48" s="167">
        <f t="shared" si="199"/>
        <v>0</v>
      </c>
      <c r="AM48" s="167">
        <f t="shared" ref="AM48:BD48" si="223">SUM(AM49:AM51)</f>
        <v>0</v>
      </c>
      <c r="AN48" s="167">
        <f t="shared" si="223"/>
        <v>0</v>
      </c>
      <c r="AO48" s="167">
        <f t="shared" si="223"/>
        <v>0</v>
      </c>
      <c r="AP48" s="167">
        <f t="shared" si="223"/>
        <v>0</v>
      </c>
      <c r="AQ48" s="167">
        <f t="shared" si="223"/>
        <v>0</v>
      </c>
      <c r="AR48" s="167">
        <f t="shared" si="223"/>
        <v>0</v>
      </c>
      <c r="AS48" s="167">
        <f t="shared" si="223"/>
        <v>0</v>
      </c>
      <c r="AT48" s="167">
        <f t="shared" si="223"/>
        <v>0</v>
      </c>
      <c r="AU48" s="167">
        <f t="shared" si="223"/>
        <v>0</v>
      </c>
      <c r="AV48" s="167">
        <f t="shared" si="223"/>
        <v>0</v>
      </c>
      <c r="AW48" s="167">
        <f t="shared" si="223"/>
        <v>0</v>
      </c>
      <c r="AX48" s="167">
        <f t="shared" si="223"/>
        <v>0</v>
      </c>
      <c r="AY48" s="167">
        <f t="shared" si="223"/>
        <v>0</v>
      </c>
      <c r="AZ48" s="532">
        <f>IF(BA48=0,0,(AY49*AZ49+AY50*AZ50+AY51*AZ51)/BA48)</f>
        <v>0</v>
      </c>
      <c r="BA48" s="533">
        <f t="shared" si="223"/>
        <v>0</v>
      </c>
      <c r="BB48" s="533">
        <f t="shared" si="223"/>
        <v>0</v>
      </c>
      <c r="BC48" s="533">
        <f t="shared" si="223"/>
        <v>0</v>
      </c>
      <c r="BD48" s="533">
        <f t="shared" si="223"/>
        <v>0</v>
      </c>
      <c r="BE48" s="319"/>
      <c r="BF48" s="323"/>
      <c r="BG48" s="323"/>
      <c r="BH48" s="323"/>
      <c r="BI48" s="323"/>
      <c r="BJ48" s="323"/>
    </row>
    <row r="49" spans="1:62">
      <c r="A49" s="514" t="s">
        <v>73</v>
      </c>
      <c r="B49" s="84"/>
      <c r="C49" s="85"/>
      <c r="D49" s="85"/>
      <c r="E49" s="85"/>
      <c r="F49" s="165">
        <f>G49+H49+I49</f>
        <v>0</v>
      </c>
      <c r="G49" s="165">
        <f t="shared" si="201"/>
        <v>0</v>
      </c>
      <c r="H49" s="165">
        <f t="shared" si="202"/>
        <v>0</v>
      </c>
      <c r="I49" s="165">
        <f t="shared" si="203"/>
        <v>0</v>
      </c>
      <c r="J49" s="165">
        <f>K49+L49+M49</f>
        <v>0</v>
      </c>
      <c r="K49" s="169"/>
      <c r="L49" s="169"/>
      <c r="M49" s="169"/>
      <c r="N49" s="165">
        <f>O49+P49+Q49</f>
        <v>0</v>
      </c>
      <c r="O49" s="169"/>
      <c r="P49" s="169"/>
      <c r="Q49" s="169"/>
      <c r="R49" s="165">
        <f>S49+T49+U49</f>
        <v>0</v>
      </c>
      <c r="S49" s="169"/>
      <c r="T49" s="169"/>
      <c r="U49" s="169"/>
      <c r="V49" s="165">
        <f>F49-I49</f>
        <v>0</v>
      </c>
      <c r="W49" s="169"/>
      <c r="X49" s="165">
        <f t="shared" si="205"/>
        <v>0</v>
      </c>
      <c r="Y49" s="165">
        <f>X49/12</f>
        <v>0</v>
      </c>
      <c r="Z49" s="84"/>
      <c r="AA49" s="84"/>
      <c r="AB49" s="84"/>
      <c r="AC49" s="84"/>
      <c r="AD49" s="84"/>
      <c r="AE49" s="84"/>
      <c r="AF49" s="84"/>
      <c r="AG49" s="84"/>
      <c r="AH49" s="84"/>
      <c r="AI49" s="165">
        <f>AJ49+AK49+AL49</f>
        <v>0</v>
      </c>
      <c r="AJ49" s="165">
        <f t="shared" si="204"/>
        <v>0</v>
      </c>
      <c r="AK49" s="165">
        <f t="shared" si="206"/>
        <v>0</v>
      </c>
      <c r="AL49" s="165">
        <f t="shared" si="199"/>
        <v>0</v>
      </c>
      <c r="AM49" s="165">
        <f>AN49+AO49+AP49</f>
        <v>0</v>
      </c>
      <c r="AN49" s="168"/>
      <c r="AO49" s="168"/>
      <c r="AP49" s="168"/>
      <c r="AQ49" s="165">
        <f>AR49+AS49+AT49</f>
        <v>0</v>
      </c>
      <c r="AR49" s="168"/>
      <c r="AS49" s="168"/>
      <c r="AT49" s="168"/>
      <c r="AU49" s="165">
        <f>AV49+AW49+AX49</f>
        <v>0</v>
      </c>
      <c r="AV49" s="168"/>
      <c r="AW49" s="168"/>
      <c r="AX49" s="168"/>
      <c r="AY49" s="165">
        <f>AI49-AL49</f>
        <v>0</v>
      </c>
      <c r="AZ49" s="87"/>
      <c r="BA49" s="165">
        <f>IF(AZ49=0,0,AY49/AZ49)</f>
        <v>0</v>
      </c>
      <c r="BB49" s="165">
        <f>BA49/12</f>
        <v>0</v>
      </c>
      <c r="BC49" s="165">
        <f>BB49*(12-AG49)</f>
        <v>0</v>
      </c>
      <c r="BD49" s="165">
        <f>BA49-BC49</f>
        <v>0</v>
      </c>
      <c r="BE49" s="320"/>
      <c r="BF49" s="317"/>
      <c r="BG49" s="317"/>
      <c r="BH49" s="317"/>
      <c r="BI49" s="317"/>
      <c r="BJ49" s="317"/>
    </row>
    <row r="50" spans="1:62">
      <c r="A50" s="514"/>
      <c r="B50" s="84"/>
      <c r="C50" s="85"/>
      <c r="D50" s="85"/>
      <c r="E50" s="85"/>
      <c r="F50" s="165">
        <f>G50+H50+I50</f>
        <v>0</v>
      </c>
      <c r="G50" s="165">
        <f t="shared" si="201"/>
        <v>0</v>
      </c>
      <c r="H50" s="165">
        <f t="shared" si="202"/>
        <v>0</v>
      </c>
      <c r="I50" s="165">
        <f t="shared" si="203"/>
        <v>0</v>
      </c>
      <c r="J50" s="165">
        <f>K50+L50+M50</f>
        <v>0</v>
      </c>
      <c r="K50" s="168"/>
      <c r="L50" s="168"/>
      <c r="M50" s="168"/>
      <c r="N50" s="165">
        <f>O50+P50+Q50</f>
        <v>0</v>
      </c>
      <c r="O50" s="169"/>
      <c r="P50" s="169"/>
      <c r="Q50" s="169"/>
      <c r="R50" s="165">
        <f>S50+T50+U50</f>
        <v>0</v>
      </c>
      <c r="S50" s="169"/>
      <c r="T50" s="169"/>
      <c r="U50" s="169"/>
      <c r="V50" s="165">
        <f>F50-I50</f>
        <v>0</v>
      </c>
      <c r="W50" s="169"/>
      <c r="X50" s="165">
        <f t="shared" si="205"/>
        <v>0</v>
      </c>
      <c r="Y50" s="165">
        <f>X50/12</f>
        <v>0</v>
      </c>
      <c r="Z50" s="84"/>
      <c r="AA50" s="84"/>
      <c r="AB50" s="84"/>
      <c r="AC50" s="84"/>
      <c r="AD50" s="84"/>
      <c r="AE50" s="84"/>
      <c r="AF50" s="84"/>
      <c r="AG50" s="84"/>
      <c r="AH50" s="84"/>
      <c r="AI50" s="165">
        <f>AJ50+AK50+AL50</f>
        <v>0</v>
      </c>
      <c r="AJ50" s="165">
        <f t="shared" si="204"/>
        <v>0</v>
      </c>
      <c r="AK50" s="165">
        <f t="shared" si="206"/>
        <v>0</v>
      </c>
      <c r="AL50" s="165">
        <f t="shared" si="199"/>
        <v>0</v>
      </c>
      <c r="AM50" s="165">
        <f>AN50+AO50+AP50</f>
        <v>0</v>
      </c>
      <c r="AN50" s="168"/>
      <c r="AO50" s="168"/>
      <c r="AP50" s="168"/>
      <c r="AQ50" s="165">
        <f>AR50+AS50+AT50</f>
        <v>0</v>
      </c>
      <c r="AR50" s="168"/>
      <c r="AS50" s="168"/>
      <c r="AT50" s="168"/>
      <c r="AU50" s="165">
        <f>AV50+AW50+AX50</f>
        <v>0</v>
      </c>
      <c r="AV50" s="168"/>
      <c r="AW50" s="168"/>
      <c r="AX50" s="168"/>
      <c r="AY50" s="165">
        <f>AI50-AL50</f>
        <v>0</v>
      </c>
      <c r="AZ50" s="87"/>
      <c r="BA50" s="165">
        <f>IF(AZ50=0,0,AY50/AZ50)</f>
        <v>0</v>
      </c>
      <c r="BB50" s="165">
        <f>BA50/12</f>
        <v>0</v>
      </c>
      <c r="BC50" s="165">
        <f>BB50*(12-AG50)</f>
        <v>0</v>
      </c>
      <c r="BD50" s="165">
        <f>BA50-BC50</f>
        <v>0</v>
      </c>
      <c r="BE50" s="320"/>
      <c r="BF50" s="317"/>
      <c r="BG50" s="317"/>
      <c r="BH50" s="317"/>
      <c r="BI50" s="317"/>
      <c r="BJ50" s="317"/>
    </row>
    <row r="51" spans="1:62">
      <c r="A51" s="514" t="s">
        <v>74</v>
      </c>
      <c r="B51" s="84"/>
      <c r="C51" s="85"/>
      <c r="D51" s="85"/>
      <c r="E51" s="85"/>
      <c r="F51" s="165">
        <f>G51+H51+I51</f>
        <v>0</v>
      </c>
      <c r="G51" s="165">
        <f t="shared" si="201"/>
        <v>0</v>
      </c>
      <c r="H51" s="165">
        <f t="shared" si="202"/>
        <v>0</v>
      </c>
      <c r="I51" s="165">
        <f t="shared" si="203"/>
        <v>0</v>
      </c>
      <c r="J51" s="165">
        <f>K51+L51+M51</f>
        <v>0</v>
      </c>
      <c r="K51" s="168"/>
      <c r="L51" s="168"/>
      <c r="M51" s="168"/>
      <c r="N51" s="165">
        <f>O51+P51+Q51</f>
        <v>0</v>
      </c>
      <c r="O51" s="169"/>
      <c r="P51" s="169"/>
      <c r="Q51" s="169"/>
      <c r="R51" s="165">
        <f>S51+T51+U51</f>
        <v>0</v>
      </c>
      <c r="S51" s="169"/>
      <c r="T51" s="169"/>
      <c r="U51" s="169"/>
      <c r="V51" s="165">
        <f>F51-I51</f>
        <v>0</v>
      </c>
      <c r="W51" s="169"/>
      <c r="X51" s="165">
        <f t="shared" si="205"/>
        <v>0</v>
      </c>
      <c r="Y51" s="165">
        <f>X51/12</f>
        <v>0</v>
      </c>
      <c r="Z51" s="84"/>
      <c r="AA51" s="84"/>
      <c r="AB51" s="84"/>
      <c r="AC51" s="84"/>
      <c r="AD51" s="84"/>
      <c r="AE51" s="84"/>
      <c r="AF51" s="84"/>
      <c r="AG51" s="84"/>
      <c r="AH51" s="84"/>
      <c r="AI51" s="165">
        <f>AJ51+AK51+AL51</f>
        <v>0</v>
      </c>
      <c r="AJ51" s="165">
        <f t="shared" si="204"/>
        <v>0</v>
      </c>
      <c r="AK51" s="165">
        <f t="shared" si="206"/>
        <v>0</v>
      </c>
      <c r="AL51" s="165">
        <f t="shared" si="199"/>
        <v>0</v>
      </c>
      <c r="AM51" s="165">
        <f>AN51+AO51+AP51</f>
        <v>0</v>
      </c>
      <c r="AN51" s="168"/>
      <c r="AO51" s="168"/>
      <c r="AP51" s="168"/>
      <c r="AQ51" s="165">
        <f>AR51+AS51+AT51</f>
        <v>0</v>
      </c>
      <c r="AR51" s="168"/>
      <c r="AS51" s="168"/>
      <c r="AT51" s="168"/>
      <c r="AU51" s="165">
        <f>AV51+AW51+AX51</f>
        <v>0</v>
      </c>
      <c r="AV51" s="168"/>
      <c r="AW51" s="168"/>
      <c r="AX51" s="168"/>
      <c r="AY51" s="165">
        <f>AI51-AL51</f>
        <v>0</v>
      </c>
      <c r="AZ51" s="90"/>
      <c r="BA51" s="165">
        <f>IF(AZ51=0,0,AY51/AZ51)</f>
        <v>0</v>
      </c>
      <c r="BB51" s="165">
        <f>BA51/12</f>
        <v>0</v>
      </c>
      <c r="BC51" s="165">
        <f>BB51*(12-AG51)</f>
        <v>0</v>
      </c>
      <c r="BD51" s="165">
        <f>BA51-BC51</f>
        <v>0</v>
      </c>
      <c r="BE51" s="320"/>
      <c r="BF51" s="317"/>
      <c r="BG51" s="317"/>
      <c r="BH51" s="317"/>
      <c r="BI51" s="317"/>
      <c r="BJ51" s="317"/>
    </row>
    <row r="52" spans="1:62" ht="26.4">
      <c r="A52" s="515" t="str">
        <f>A19</f>
        <v>B2</v>
      </c>
      <c r="B52" s="69" t="str">
        <f>B19</f>
        <v>lucrări de retehnologizare şi modernizare pentru creşterea eficienţei energetice a reţelei</v>
      </c>
      <c r="C52" s="73"/>
      <c r="D52" s="73"/>
      <c r="E52" s="73"/>
      <c r="F52" s="165">
        <f>SUM(F53:F55)</f>
        <v>0</v>
      </c>
      <c r="G52" s="165">
        <f>K52+O52+S52</f>
        <v>0</v>
      </c>
      <c r="H52" s="165">
        <f>L52+P52+T52</f>
        <v>0</v>
      </c>
      <c r="I52" s="165">
        <f t="shared" ref="I52:I71" si="224">M52+Q52+U52</f>
        <v>0</v>
      </c>
      <c r="J52" s="165">
        <f t="shared" ref="J52:U52" si="225">SUM(J53:J55)</f>
        <v>0</v>
      </c>
      <c r="K52" s="165">
        <f t="shared" si="225"/>
        <v>0</v>
      </c>
      <c r="L52" s="165">
        <f t="shared" si="225"/>
        <v>0</v>
      </c>
      <c r="M52" s="165">
        <f t="shared" si="225"/>
        <v>0</v>
      </c>
      <c r="N52" s="165">
        <f t="shared" si="225"/>
        <v>0</v>
      </c>
      <c r="O52" s="165">
        <f t="shared" si="225"/>
        <v>0</v>
      </c>
      <c r="P52" s="165">
        <f t="shared" si="225"/>
        <v>0</v>
      </c>
      <c r="Q52" s="165">
        <f t="shared" si="225"/>
        <v>0</v>
      </c>
      <c r="R52" s="165">
        <f t="shared" si="225"/>
        <v>0</v>
      </c>
      <c r="S52" s="165">
        <f t="shared" si="225"/>
        <v>0</v>
      </c>
      <c r="T52" s="165">
        <f t="shared" si="225"/>
        <v>0</v>
      </c>
      <c r="U52" s="165">
        <f t="shared" si="225"/>
        <v>0</v>
      </c>
      <c r="V52" s="165">
        <f>SUM(V53:V55)</f>
        <v>0</v>
      </c>
      <c r="W52" s="165">
        <f>IF(X52=0,0,(V53*W53+V54*W54+V55*W55)/X52)</f>
        <v>0</v>
      </c>
      <c r="X52" s="165">
        <f>SUM(X53:X55)</f>
        <v>0</v>
      </c>
      <c r="Y52" s="165">
        <f>SUM(Y53:Y55)</f>
        <v>0</v>
      </c>
      <c r="Z52" s="69" t="str">
        <f>B52</f>
        <v>lucrări de retehnologizare şi modernizare pentru creşterea eficienţei energetice a reţelei</v>
      </c>
      <c r="AA52" s="71"/>
      <c r="AB52" s="71"/>
      <c r="AC52" s="71"/>
      <c r="AD52" s="71"/>
      <c r="AE52" s="71"/>
      <c r="AF52" s="71"/>
      <c r="AG52" s="71"/>
      <c r="AH52" s="71"/>
      <c r="AI52" s="165">
        <f>SUM(AI53:AI55)</f>
        <v>0</v>
      </c>
      <c r="AJ52" s="165">
        <f t="shared" ref="AJ52:AJ71" si="226">AN52+AR52+AV52</f>
        <v>0</v>
      </c>
      <c r="AK52" s="165">
        <f t="shared" ref="AK52:AK71" si="227">AO52+AS52+AW52</f>
        <v>0</v>
      </c>
      <c r="AL52" s="165">
        <f t="shared" ref="AL52:AL71" si="228">AP52+AT52+AX52</f>
        <v>0</v>
      </c>
      <c r="AM52" s="165">
        <f t="shared" ref="AM52:AY52" si="229">SUM(AM53:AM55)</f>
        <v>0</v>
      </c>
      <c r="AN52" s="165">
        <f t="shared" si="229"/>
        <v>0</v>
      </c>
      <c r="AO52" s="165">
        <f t="shared" si="229"/>
        <v>0</v>
      </c>
      <c r="AP52" s="165">
        <f t="shared" si="229"/>
        <v>0</v>
      </c>
      <c r="AQ52" s="165">
        <f t="shared" si="229"/>
        <v>0</v>
      </c>
      <c r="AR52" s="165">
        <f t="shared" si="229"/>
        <v>0</v>
      </c>
      <c r="AS52" s="165">
        <f t="shared" si="229"/>
        <v>0</v>
      </c>
      <c r="AT52" s="165">
        <f t="shared" si="229"/>
        <v>0</v>
      </c>
      <c r="AU52" s="165">
        <f t="shared" si="229"/>
        <v>0</v>
      </c>
      <c r="AV52" s="165">
        <f t="shared" si="229"/>
        <v>0</v>
      </c>
      <c r="AW52" s="165">
        <f t="shared" si="229"/>
        <v>0</v>
      </c>
      <c r="AX52" s="165">
        <f t="shared" si="229"/>
        <v>0</v>
      </c>
      <c r="AY52" s="165">
        <f t="shared" si="229"/>
        <v>0</v>
      </c>
      <c r="AZ52" s="310">
        <f>IF(BA52=0,0,(AY53*AZ53+AY54*AZ54+AY55*AZ55)/BA52)</f>
        <v>0</v>
      </c>
      <c r="BA52" s="165">
        <f t="shared" ref="BA52:BD52" si="230">SUM(BA53:BA55)</f>
        <v>0</v>
      </c>
      <c r="BB52" s="165">
        <f t="shared" si="230"/>
        <v>0</v>
      </c>
      <c r="BC52" s="165">
        <f t="shared" si="230"/>
        <v>0</v>
      </c>
      <c r="BD52" s="165">
        <f t="shared" si="230"/>
        <v>0</v>
      </c>
      <c r="BE52" s="320"/>
      <c r="BF52" s="317"/>
      <c r="BG52" s="317"/>
      <c r="BH52" s="317"/>
      <c r="BI52" s="317"/>
      <c r="BJ52" s="317"/>
    </row>
    <row r="53" spans="1:62">
      <c r="A53" s="514" t="s">
        <v>75</v>
      </c>
      <c r="B53" s="84"/>
      <c r="C53" s="85"/>
      <c r="D53" s="85"/>
      <c r="E53" s="85"/>
      <c r="F53" s="165">
        <f>G53+H53+I53</f>
        <v>0</v>
      </c>
      <c r="G53" s="165">
        <f t="shared" ref="G53:G71" si="231">K53+O53+S53</f>
        <v>0</v>
      </c>
      <c r="H53" s="165">
        <f t="shared" ref="H53:H71" si="232">L53+P53+T53</f>
        <v>0</v>
      </c>
      <c r="I53" s="165">
        <f t="shared" si="224"/>
        <v>0</v>
      </c>
      <c r="J53" s="165">
        <f>K53+L53+M53</f>
        <v>0</v>
      </c>
      <c r="K53" s="169"/>
      <c r="L53" s="169"/>
      <c r="M53" s="169"/>
      <c r="N53" s="165">
        <f>O53+P53+Q53</f>
        <v>0</v>
      </c>
      <c r="O53" s="169"/>
      <c r="P53" s="169"/>
      <c r="Q53" s="169"/>
      <c r="R53" s="165">
        <f>S53+T53+U53</f>
        <v>0</v>
      </c>
      <c r="S53" s="169"/>
      <c r="T53" s="169"/>
      <c r="U53" s="169"/>
      <c r="V53" s="165">
        <f>F53-I53</f>
        <v>0</v>
      </c>
      <c r="W53" s="169"/>
      <c r="X53" s="165">
        <f t="shared" ref="X53:X55" si="233">IF(W53=0,0,V53/W53)</f>
        <v>0</v>
      </c>
      <c r="Y53" s="165">
        <f>X53/12</f>
        <v>0</v>
      </c>
      <c r="Z53" s="84"/>
      <c r="AA53" s="84"/>
      <c r="AB53" s="84"/>
      <c r="AC53" s="84"/>
      <c r="AD53" s="84"/>
      <c r="AE53" s="84"/>
      <c r="AF53" s="84"/>
      <c r="AG53" s="84"/>
      <c r="AH53" s="84"/>
      <c r="AI53" s="165">
        <f>AJ53+AK53+AL53</f>
        <v>0</v>
      </c>
      <c r="AJ53" s="165">
        <f t="shared" si="226"/>
        <v>0</v>
      </c>
      <c r="AK53" s="165">
        <f t="shared" si="227"/>
        <v>0</v>
      </c>
      <c r="AL53" s="165">
        <f t="shared" si="228"/>
        <v>0</v>
      </c>
      <c r="AM53" s="165">
        <f>AN53+AO53+AP53</f>
        <v>0</v>
      </c>
      <c r="AN53" s="168"/>
      <c r="AO53" s="168"/>
      <c r="AP53" s="168"/>
      <c r="AQ53" s="165">
        <f>AR53+AS53+AT53</f>
        <v>0</v>
      </c>
      <c r="AR53" s="168"/>
      <c r="AS53" s="168"/>
      <c r="AT53" s="168"/>
      <c r="AU53" s="165">
        <f>AV53+AW53+AX53</f>
        <v>0</v>
      </c>
      <c r="AV53" s="168"/>
      <c r="AW53" s="168"/>
      <c r="AX53" s="168"/>
      <c r="AY53" s="165">
        <f>AI53-AL53</f>
        <v>0</v>
      </c>
      <c r="AZ53" s="87"/>
      <c r="BA53" s="165">
        <f>IF(AZ53=0,0,AY53/AZ53)</f>
        <v>0</v>
      </c>
      <c r="BB53" s="165">
        <f>BA53/12</f>
        <v>0</v>
      </c>
      <c r="BC53" s="165">
        <f>BB53*(12-AG53)</f>
        <v>0</v>
      </c>
      <c r="BD53" s="165">
        <f>BA53-BC53</f>
        <v>0</v>
      </c>
      <c r="BE53" s="320"/>
      <c r="BF53" s="317"/>
      <c r="BG53" s="317"/>
      <c r="BH53" s="317"/>
      <c r="BI53" s="317"/>
      <c r="BJ53" s="317"/>
    </row>
    <row r="54" spans="1:62">
      <c r="A54" s="514"/>
      <c r="B54" s="84"/>
      <c r="C54" s="85"/>
      <c r="D54" s="85"/>
      <c r="E54" s="85"/>
      <c r="F54" s="165">
        <f>G54+H54+I54</f>
        <v>0</v>
      </c>
      <c r="G54" s="165">
        <f t="shared" si="231"/>
        <v>0</v>
      </c>
      <c r="H54" s="165">
        <f t="shared" si="232"/>
        <v>0</v>
      </c>
      <c r="I54" s="165">
        <f t="shared" si="224"/>
        <v>0</v>
      </c>
      <c r="J54" s="165">
        <f>K54+L54+M54</f>
        <v>0</v>
      </c>
      <c r="K54" s="168"/>
      <c r="L54" s="168"/>
      <c r="M54" s="168"/>
      <c r="N54" s="165">
        <f>O54+P54+Q54</f>
        <v>0</v>
      </c>
      <c r="O54" s="169"/>
      <c r="P54" s="169"/>
      <c r="Q54" s="169"/>
      <c r="R54" s="165">
        <f>S54+T54+U54</f>
        <v>0</v>
      </c>
      <c r="S54" s="169"/>
      <c r="T54" s="169"/>
      <c r="U54" s="169"/>
      <c r="V54" s="165">
        <f>F54-I54</f>
        <v>0</v>
      </c>
      <c r="W54" s="169"/>
      <c r="X54" s="165">
        <f t="shared" si="233"/>
        <v>0</v>
      </c>
      <c r="Y54" s="165">
        <f>X54/12</f>
        <v>0</v>
      </c>
      <c r="Z54" s="84"/>
      <c r="AA54" s="84"/>
      <c r="AB54" s="84"/>
      <c r="AC54" s="84"/>
      <c r="AD54" s="84"/>
      <c r="AE54" s="84"/>
      <c r="AF54" s="84"/>
      <c r="AG54" s="84"/>
      <c r="AH54" s="84"/>
      <c r="AI54" s="165">
        <f>AJ54+AK54+AL54</f>
        <v>0</v>
      </c>
      <c r="AJ54" s="165">
        <f t="shared" si="226"/>
        <v>0</v>
      </c>
      <c r="AK54" s="165">
        <f t="shared" si="227"/>
        <v>0</v>
      </c>
      <c r="AL54" s="165">
        <f t="shared" si="228"/>
        <v>0</v>
      </c>
      <c r="AM54" s="165">
        <f>AN54+AO54+AP54</f>
        <v>0</v>
      </c>
      <c r="AN54" s="168"/>
      <c r="AO54" s="168"/>
      <c r="AP54" s="168"/>
      <c r="AQ54" s="165">
        <f>AR54+AS54+AT54</f>
        <v>0</v>
      </c>
      <c r="AR54" s="168"/>
      <c r="AS54" s="168"/>
      <c r="AT54" s="168"/>
      <c r="AU54" s="165">
        <f>AV54+AW54+AX54</f>
        <v>0</v>
      </c>
      <c r="AV54" s="168"/>
      <c r="AW54" s="168"/>
      <c r="AX54" s="168"/>
      <c r="AY54" s="165">
        <f>AI54-AL54</f>
        <v>0</v>
      </c>
      <c r="AZ54" s="87"/>
      <c r="BA54" s="165">
        <f>IF(AZ54=0,0,AY54/AZ54)</f>
        <v>0</v>
      </c>
      <c r="BB54" s="165">
        <f>BA54/12</f>
        <v>0</v>
      </c>
      <c r="BC54" s="165">
        <f>BB54*(12-AG54)</f>
        <v>0</v>
      </c>
      <c r="BD54" s="165">
        <f>BA54-BC54</f>
        <v>0</v>
      </c>
      <c r="BE54" s="320"/>
      <c r="BF54" s="317"/>
      <c r="BG54" s="317"/>
      <c r="BH54" s="317"/>
      <c r="BI54" s="317"/>
      <c r="BJ54" s="317"/>
    </row>
    <row r="55" spans="1:62">
      <c r="A55" s="514" t="s">
        <v>76</v>
      </c>
      <c r="B55" s="84"/>
      <c r="C55" s="85"/>
      <c r="D55" s="85"/>
      <c r="E55" s="85"/>
      <c r="F55" s="165">
        <f>G55+H55+I55</f>
        <v>0</v>
      </c>
      <c r="G55" s="165">
        <f t="shared" si="231"/>
        <v>0</v>
      </c>
      <c r="H55" s="165">
        <f t="shared" si="232"/>
        <v>0</v>
      </c>
      <c r="I55" s="165">
        <f t="shared" si="224"/>
        <v>0</v>
      </c>
      <c r="J55" s="165">
        <f>K55+L55+M55</f>
        <v>0</v>
      </c>
      <c r="K55" s="168"/>
      <c r="L55" s="168"/>
      <c r="M55" s="168"/>
      <c r="N55" s="165">
        <f>O55+P55+Q55</f>
        <v>0</v>
      </c>
      <c r="O55" s="169"/>
      <c r="P55" s="169"/>
      <c r="Q55" s="169"/>
      <c r="R55" s="165">
        <f>S55+T55+U55</f>
        <v>0</v>
      </c>
      <c r="S55" s="169"/>
      <c r="T55" s="169"/>
      <c r="U55" s="169"/>
      <c r="V55" s="165">
        <f>F55-I55</f>
        <v>0</v>
      </c>
      <c r="W55" s="169"/>
      <c r="X55" s="165">
        <f t="shared" si="233"/>
        <v>0</v>
      </c>
      <c r="Y55" s="165">
        <f>X55/12</f>
        <v>0</v>
      </c>
      <c r="Z55" s="84"/>
      <c r="AA55" s="84"/>
      <c r="AB55" s="84"/>
      <c r="AC55" s="84"/>
      <c r="AD55" s="84"/>
      <c r="AE55" s="84"/>
      <c r="AF55" s="84"/>
      <c r="AG55" s="84"/>
      <c r="AH55" s="84"/>
      <c r="AI55" s="165">
        <f>AJ55+AK55+AL55</f>
        <v>0</v>
      </c>
      <c r="AJ55" s="165">
        <f t="shared" si="226"/>
        <v>0</v>
      </c>
      <c r="AK55" s="165">
        <f t="shared" si="227"/>
        <v>0</v>
      </c>
      <c r="AL55" s="165">
        <f t="shared" si="228"/>
        <v>0</v>
      </c>
      <c r="AM55" s="165">
        <f>AN55+AO55+AP55</f>
        <v>0</v>
      </c>
      <c r="AN55" s="168"/>
      <c r="AO55" s="168"/>
      <c r="AP55" s="168"/>
      <c r="AQ55" s="165">
        <f>AR55+AS55+AT55</f>
        <v>0</v>
      </c>
      <c r="AR55" s="168"/>
      <c r="AS55" s="168"/>
      <c r="AT55" s="168"/>
      <c r="AU55" s="165">
        <f>AV55+AW55+AX55</f>
        <v>0</v>
      </c>
      <c r="AV55" s="168"/>
      <c r="AW55" s="168"/>
      <c r="AX55" s="168"/>
      <c r="AY55" s="165">
        <f>AI55-AL55</f>
        <v>0</v>
      </c>
      <c r="AZ55" s="90"/>
      <c r="BA55" s="165">
        <f>IF(AZ55=0,0,AY55/AZ55)</f>
        <v>0</v>
      </c>
      <c r="BB55" s="165">
        <f>BA55/12</f>
        <v>0</v>
      </c>
      <c r="BC55" s="165">
        <f>BB55*(12-AG55)</f>
        <v>0</v>
      </c>
      <c r="BD55" s="165">
        <f>BA55-BC55</f>
        <v>0</v>
      </c>
      <c r="BE55" s="320"/>
      <c r="BF55" s="317"/>
      <c r="BG55" s="317"/>
      <c r="BH55" s="317"/>
      <c r="BI55" s="317"/>
      <c r="BJ55" s="317"/>
    </row>
    <row r="56" spans="1:62">
      <c r="A56" s="515" t="str">
        <f>A20</f>
        <v>B3</v>
      </c>
      <c r="B56" s="69" t="str">
        <f>B20</f>
        <v>îmbunătăţirea calităţii serviciului</v>
      </c>
      <c r="C56" s="73"/>
      <c r="D56" s="73"/>
      <c r="E56" s="73"/>
      <c r="F56" s="165">
        <f>SUM(F57:F59)</f>
        <v>0</v>
      </c>
      <c r="G56" s="165">
        <f t="shared" si="231"/>
        <v>0</v>
      </c>
      <c r="H56" s="165">
        <f t="shared" si="232"/>
        <v>0</v>
      </c>
      <c r="I56" s="165">
        <f t="shared" si="224"/>
        <v>0</v>
      </c>
      <c r="J56" s="165">
        <f>SUM(J57:J59)</f>
        <v>0</v>
      </c>
      <c r="K56" s="165">
        <f>SUM(K57:K59)</f>
        <v>0</v>
      </c>
      <c r="L56" s="165">
        <f t="shared" ref="L56:V56" si="234">SUM(L57:L59)</f>
        <v>0</v>
      </c>
      <c r="M56" s="165">
        <f t="shared" si="234"/>
        <v>0</v>
      </c>
      <c r="N56" s="165">
        <f t="shared" si="234"/>
        <v>0</v>
      </c>
      <c r="O56" s="165">
        <f t="shared" si="234"/>
        <v>0</v>
      </c>
      <c r="P56" s="165">
        <f t="shared" si="234"/>
        <v>0</v>
      </c>
      <c r="Q56" s="165">
        <f t="shared" si="234"/>
        <v>0</v>
      </c>
      <c r="R56" s="165">
        <f t="shared" si="234"/>
        <v>0</v>
      </c>
      <c r="S56" s="165">
        <f t="shared" si="234"/>
        <v>0</v>
      </c>
      <c r="T56" s="165">
        <f t="shared" si="234"/>
        <v>0</v>
      </c>
      <c r="U56" s="165">
        <f t="shared" si="234"/>
        <v>0</v>
      </c>
      <c r="V56" s="165">
        <f t="shared" si="234"/>
        <v>0</v>
      </c>
      <c r="W56" s="165">
        <f>IF(X56=0,0,(V57*W57+V58*W58+V59*W59)/X56)</f>
        <v>0</v>
      </c>
      <c r="X56" s="165">
        <f>SUM(X57:X59)</f>
        <v>0</v>
      </c>
      <c r="Y56" s="165">
        <f>SUM(Y57:Y59)</f>
        <v>0</v>
      </c>
      <c r="Z56" s="69" t="str">
        <f>B56</f>
        <v>îmbunătăţirea calităţii serviciului</v>
      </c>
      <c r="AA56" s="71"/>
      <c r="AB56" s="71"/>
      <c r="AC56" s="71"/>
      <c r="AD56" s="71"/>
      <c r="AE56" s="71"/>
      <c r="AF56" s="71"/>
      <c r="AG56" s="71"/>
      <c r="AH56" s="71"/>
      <c r="AI56" s="165">
        <f>SUM(AI57:AI59)</f>
        <v>0</v>
      </c>
      <c r="AJ56" s="165">
        <f t="shared" si="226"/>
        <v>0</v>
      </c>
      <c r="AK56" s="165">
        <f t="shared" si="227"/>
        <v>0</v>
      </c>
      <c r="AL56" s="165">
        <f t="shared" si="228"/>
        <v>0</v>
      </c>
      <c r="AM56" s="165">
        <f>SUM(AM57:AM59)</f>
        <v>0</v>
      </c>
      <c r="AN56" s="165">
        <f t="shared" ref="AN56:AY56" si="235">SUM(AN57:AN59)</f>
        <v>0</v>
      </c>
      <c r="AO56" s="165">
        <f t="shared" si="235"/>
        <v>0</v>
      </c>
      <c r="AP56" s="165">
        <f t="shared" si="235"/>
        <v>0</v>
      </c>
      <c r="AQ56" s="165">
        <f t="shared" si="235"/>
        <v>0</v>
      </c>
      <c r="AR56" s="165">
        <f t="shared" si="235"/>
        <v>0</v>
      </c>
      <c r="AS56" s="165">
        <f t="shared" si="235"/>
        <v>0</v>
      </c>
      <c r="AT56" s="165">
        <f t="shared" si="235"/>
        <v>0</v>
      </c>
      <c r="AU56" s="165">
        <f t="shared" si="235"/>
        <v>0</v>
      </c>
      <c r="AV56" s="165">
        <f t="shared" si="235"/>
        <v>0</v>
      </c>
      <c r="AW56" s="165">
        <f t="shared" si="235"/>
        <v>0</v>
      </c>
      <c r="AX56" s="165">
        <f t="shared" si="235"/>
        <v>0</v>
      </c>
      <c r="AY56" s="165">
        <f t="shared" si="235"/>
        <v>0</v>
      </c>
      <c r="AZ56" s="310">
        <f>IF(BA56=0,0,(AY57*AZ57+AY58*AZ58+AY59*AZ59)/BA56)</f>
        <v>0</v>
      </c>
      <c r="BA56" s="165">
        <f>SUM(BA57:BA59)</f>
        <v>0</v>
      </c>
      <c r="BB56" s="165">
        <f>SUM(BB57:BB59)</f>
        <v>0</v>
      </c>
      <c r="BC56" s="165">
        <f>SUM(BC57:BC59)</f>
        <v>0</v>
      </c>
      <c r="BD56" s="165">
        <f>SUM(BD57:BD59)</f>
        <v>0</v>
      </c>
      <c r="BE56" s="320"/>
      <c r="BF56" s="317"/>
      <c r="BG56" s="317"/>
      <c r="BH56" s="317"/>
      <c r="BI56" s="317"/>
      <c r="BJ56" s="317"/>
    </row>
    <row r="57" spans="1:62">
      <c r="A57" s="514" t="s">
        <v>77</v>
      </c>
      <c r="B57" s="91"/>
      <c r="C57" s="85"/>
      <c r="D57" s="85"/>
      <c r="E57" s="85"/>
      <c r="F57" s="165">
        <f>G57+H57+I57</f>
        <v>0</v>
      </c>
      <c r="G57" s="165">
        <f t="shared" si="231"/>
        <v>0</v>
      </c>
      <c r="H57" s="165">
        <f>L57+P57+T57</f>
        <v>0</v>
      </c>
      <c r="I57" s="165">
        <f t="shared" si="224"/>
        <v>0</v>
      </c>
      <c r="J57" s="165">
        <f>K57+L57+M57</f>
        <v>0</v>
      </c>
      <c r="K57" s="169"/>
      <c r="L57" s="169"/>
      <c r="M57" s="169"/>
      <c r="N57" s="165">
        <f>O57+P57+Q57</f>
        <v>0</v>
      </c>
      <c r="O57" s="169"/>
      <c r="P57" s="169"/>
      <c r="Q57" s="169"/>
      <c r="R57" s="165">
        <f>S57+T57+U57</f>
        <v>0</v>
      </c>
      <c r="S57" s="169"/>
      <c r="T57" s="169"/>
      <c r="U57" s="169"/>
      <c r="V57" s="165">
        <f>F57-I57</f>
        <v>0</v>
      </c>
      <c r="W57" s="169"/>
      <c r="X57" s="165">
        <f t="shared" ref="X57:X59" si="236">IF(W57=0,0,V57/W57)</f>
        <v>0</v>
      </c>
      <c r="Y57" s="165">
        <f>X57/12</f>
        <v>0</v>
      </c>
      <c r="Z57" s="91"/>
      <c r="AA57" s="84"/>
      <c r="AB57" s="85"/>
      <c r="AC57" s="85"/>
      <c r="AD57" s="85"/>
      <c r="AE57" s="84"/>
      <c r="AF57" s="89"/>
      <c r="AG57" s="89"/>
      <c r="AH57" s="89"/>
      <c r="AI57" s="165">
        <f>AJ57+AK57+AL57</f>
        <v>0</v>
      </c>
      <c r="AJ57" s="165">
        <f t="shared" si="226"/>
        <v>0</v>
      </c>
      <c r="AK57" s="165">
        <f t="shared" si="227"/>
        <v>0</v>
      </c>
      <c r="AL57" s="165">
        <f t="shared" si="228"/>
        <v>0</v>
      </c>
      <c r="AM57" s="165">
        <f>AN57+AO57+AP57</f>
        <v>0</v>
      </c>
      <c r="AN57" s="168"/>
      <c r="AO57" s="168"/>
      <c r="AP57" s="168"/>
      <c r="AQ57" s="165">
        <f>AR57+AS57+AT57</f>
        <v>0</v>
      </c>
      <c r="AR57" s="168"/>
      <c r="AS57" s="168"/>
      <c r="AT57" s="168"/>
      <c r="AU57" s="165">
        <f>AV57+AW57+AX57</f>
        <v>0</v>
      </c>
      <c r="AV57" s="168"/>
      <c r="AW57" s="168"/>
      <c r="AX57" s="168"/>
      <c r="AY57" s="165">
        <f>AI57-AL57</f>
        <v>0</v>
      </c>
      <c r="AZ57" s="87"/>
      <c r="BA57" s="165">
        <f>IF(AZ57=0,0,AY57/AZ57)</f>
        <v>0</v>
      </c>
      <c r="BB57" s="165">
        <f>BA57/12</f>
        <v>0</v>
      </c>
      <c r="BC57" s="165">
        <f>BB57*(12-AG57)</f>
        <v>0</v>
      </c>
      <c r="BD57" s="165">
        <f>BA57-BC57</f>
        <v>0</v>
      </c>
      <c r="BE57" s="320"/>
      <c r="BF57" s="317"/>
      <c r="BG57" s="317"/>
      <c r="BH57" s="317"/>
      <c r="BI57" s="317"/>
      <c r="BJ57" s="317"/>
    </row>
    <row r="58" spans="1:62">
      <c r="A58" s="514"/>
      <c r="B58" s="91"/>
      <c r="C58" s="85"/>
      <c r="D58" s="85"/>
      <c r="E58" s="85"/>
      <c r="F58" s="165">
        <f>G58+H58+I58</f>
        <v>0</v>
      </c>
      <c r="G58" s="165">
        <f t="shared" si="231"/>
        <v>0</v>
      </c>
      <c r="H58" s="165">
        <f t="shared" si="232"/>
        <v>0</v>
      </c>
      <c r="I58" s="165">
        <f t="shared" si="224"/>
        <v>0</v>
      </c>
      <c r="J58" s="165">
        <f>K58+L58+M58</f>
        <v>0</v>
      </c>
      <c r="K58" s="168"/>
      <c r="L58" s="168"/>
      <c r="M58" s="168"/>
      <c r="N58" s="165">
        <f>O58+P58+Q58</f>
        <v>0</v>
      </c>
      <c r="O58" s="169"/>
      <c r="P58" s="169"/>
      <c r="Q58" s="169"/>
      <c r="R58" s="165">
        <f>S58+T58+U58</f>
        <v>0</v>
      </c>
      <c r="S58" s="169"/>
      <c r="T58" s="169"/>
      <c r="U58" s="169"/>
      <c r="V58" s="165">
        <f>F58-I58</f>
        <v>0</v>
      </c>
      <c r="W58" s="169"/>
      <c r="X58" s="165">
        <f t="shared" si="236"/>
        <v>0</v>
      </c>
      <c r="Y58" s="165">
        <f>X58/12</f>
        <v>0</v>
      </c>
      <c r="Z58" s="91"/>
      <c r="AA58" s="84"/>
      <c r="AB58" s="85"/>
      <c r="AC58" s="85"/>
      <c r="AD58" s="85"/>
      <c r="AE58" s="84"/>
      <c r="AF58" s="89"/>
      <c r="AG58" s="89"/>
      <c r="AH58" s="89"/>
      <c r="AI58" s="165">
        <f>AJ58+AK58+AL58</f>
        <v>0</v>
      </c>
      <c r="AJ58" s="165">
        <f t="shared" si="226"/>
        <v>0</v>
      </c>
      <c r="AK58" s="165">
        <f t="shared" si="227"/>
        <v>0</v>
      </c>
      <c r="AL58" s="165">
        <f t="shared" si="228"/>
        <v>0</v>
      </c>
      <c r="AM58" s="165">
        <f>AN58+AO58+AP58</f>
        <v>0</v>
      </c>
      <c r="AN58" s="168"/>
      <c r="AO58" s="168"/>
      <c r="AP58" s="168"/>
      <c r="AQ58" s="165">
        <f>AR58+AS58+AT58</f>
        <v>0</v>
      </c>
      <c r="AR58" s="168"/>
      <c r="AS58" s="168"/>
      <c r="AT58" s="168"/>
      <c r="AU58" s="165">
        <f>AV58+AW58+AX58</f>
        <v>0</v>
      </c>
      <c r="AV58" s="168"/>
      <c r="AW58" s="168"/>
      <c r="AX58" s="168"/>
      <c r="AY58" s="165">
        <f>AI58-AL58</f>
        <v>0</v>
      </c>
      <c r="AZ58" s="87"/>
      <c r="BA58" s="165">
        <f>IF(AZ58=0,0,AY58/AZ58)</f>
        <v>0</v>
      </c>
      <c r="BB58" s="165">
        <f>BA58/12</f>
        <v>0</v>
      </c>
      <c r="BC58" s="165">
        <f>BB58*(12-AG58)</f>
        <v>0</v>
      </c>
      <c r="BD58" s="165">
        <f>BA58-BC58</f>
        <v>0</v>
      </c>
      <c r="BE58" s="320"/>
      <c r="BF58" s="317"/>
      <c r="BG58" s="317"/>
      <c r="BH58" s="317"/>
      <c r="BI58" s="317"/>
      <c r="BJ58" s="317"/>
    </row>
    <row r="59" spans="1:62">
      <c r="A59" s="514" t="s">
        <v>78</v>
      </c>
      <c r="B59" s="91"/>
      <c r="C59" s="85"/>
      <c r="D59" s="85"/>
      <c r="E59" s="85"/>
      <c r="F59" s="165">
        <f>G59+H59+I59</f>
        <v>0</v>
      </c>
      <c r="G59" s="165">
        <f t="shared" si="231"/>
        <v>0</v>
      </c>
      <c r="H59" s="165">
        <f t="shared" si="232"/>
        <v>0</v>
      </c>
      <c r="I59" s="165">
        <f t="shared" si="224"/>
        <v>0</v>
      </c>
      <c r="J59" s="165">
        <f>K59+L59+M59</f>
        <v>0</v>
      </c>
      <c r="K59" s="168"/>
      <c r="L59" s="168"/>
      <c r="M59" s="168"/>
      <c r="N59" s="165">
        <f>O59+P59+Q59</f>
        <v>0</v>
      </c>
      <c r="O59" s="169"/>
      <c r="P59" s="169"/>
      <c r="Q59" s="169"/>
      <c r="R59" s="165">
        <f>S59+T59+U59</f>
        <v>0</v>
      </c>
      <c r="S59" s="169"/>
      <c r="T59" s="169"/>
      <c r="U59" s="169"/>
      <c r="V59" s="165">
        <f>F59-I59</f>
        <v>0</v>
      </c>
      <c r="W59" s="169"/>
      <c r="X59" s="165">
        <f t="shared" si="236"/>
        <v>0</v>
      </c>
      <c r="Y59" s="165">
        <f>X59/12</f>
        <v>0</v>
      </c>
      <c r="Z59" s="91"/>
      <c r="AA59" s="84"/>
      <c r="AB59" s="85"/>
      <c r="AC59" s="85"/>
      <c r="AD59" s="85"/>
      <c r="AE59" s="84"/>
      <c r="AF59" s="89"/>
      <c r="AG59" s="89"/>
      <c r="AH59" s="89"/>
      <c r="AI59" s="165">
        <f>AJ59+AK59+AL59</f>
        <v>0</v>
      </c>
      <c r="AJ59" s="165">
        <f t="shared" si="226"/>
        <v>0</v>
      </c>
      <c r="AK59" s="165">
        <f t="shared" si="227"/>
        <v>0</v>
      </c>
      <c r="AL59" s="165">
        <f t="shared" si="228"/>
        <v>0</v>
      </c>
      <c r="AM59" s="165">
        <f>AN59+AO59+AP59</f>
        <v>0</v>
      </c>
      <c r="AN59" s="168"/>
      <c r="AO59" s="168"/>
      <c r="AP59" s="168"/>
      <c r="AQ59" s="165">
        <f>AR59+AS59+AT59</f>
        <v>0</v>
      </c>
      <c r="AR59" s="168"/>
      <c r="AS59" s="168"/>
      <c r="AT59" s="168"/>
      <c r="AU59" s="165">
        <f>AV59+AW59+AX59</f>
        <v>0</v>
      </c>
      <c r="AV59" s="168"/>
      <c r="AW59" s="168"/>
      <c r="AX59" s="168"/>
      <c r="AY59" s="165">
        <f>AI59-AL59</f>
        <v>0</v>
      </c>
      <c r="AZ59" s="90"/>
      <c r="BA59" s="165">
        <f>IF(AZ59=0,0,AY59/AZ59)</f>
        <v>0</v>
      </c>
      <c r="BB59" s="165">
        <f>BA59/12</f>
        <v>0</v>
      </c>
      <c r="BC59" s="165">
        <f>BB59*(12-AG59)</f>
        <v>0</v>
      </c>
      <c r="BD59" s="165">
        <f>BA59-BC59</f>
        <v>0</v>
      </c>
      <c r="BE59" s="320"/>
      <c r="BF59" s="317"/>
      <c r="BG59" s="317"/>
      <c r="BH59" s="317"/>
      <c r="BI59" s="317"/>
      <c r="BJ59" s="317"/>
    </row>
    <row r="60" spans="1:62" ht="26.4">
      <c r="A60" s="515" t="str">
        <f>A21</f>
        <v>B4</v>
      </c>
      <c r="B60" s="69" t="str">
        <f>B21</f>
        <v>lucrări de electrificare a localităţilor şi de extindere a RED pentru alimentarea noilor utilizatori</v>
      </c>
      <c r="C60" s="73"/>
      <c r="D60" s="73"/>
      <c r="E60" s="73"/>
      <c r="F60" s="165">
        <f>SUM(F61:F63)</f>
        <v>0</v>
      </c>
      <c r="G60" s="165">
        <f t="shared" si="231"/>
        <v>0</v>
      </c>
      <c r="H60" s="165">
        <f t="shared" si="232"/>
        <v>0</v>
      </c>
      <c r="I60" s="165">
        <f t="shared" si="224"/>
        <v>0</v>
      </c>
      <c r="J60" s="165">
        <f t="shared" ref="J60:U60" si="237">SUM(J61:J63)</f>
        <v>0</v>
      </c>
      <c r="K60" s="165">
        <f t="shared" si="237"/>
        <v>0</v>
      </c>
      <c r="L60" s="165">
        <f t="shared" si="237"/>
        <v>0</v>
      </c>
      <c r="M60" s="165">
        <f t="shared" si="237"/>
        <v>0</v>
      </c>
      <c r="N60" s="165">
        <f t="shared" si="237"/>
        <v>0</v>
      </c>
      <c r="O60" s="165">
        <f t="shared" si="237"/>
        <v>0</v>
      </c>
      <c r="P60" s="165">
        <f t="shared" si="237"/>
        <v>0</v>
      </c>
      <c r="Q60" s="165">
        <f t="shared" si="237"/>
        <v>0</v>
      </c>
      <c r="R60" s="165">
        <f t="shared" si="237"/>
        <v>0</v>
      </c>
      <c r="S60" s="165">
        <f t="shared" si="237"/>
        <v>0</v>
      </c>
      <c r="T60" s="165">
        <f t="shared" si="237"/>
        <v>0</v>
      </c>
      <c r="U60" s="165">
        <f t="shared" si="237"/>
        <v>0</v>
      </c>
      <c r="V60" s="165">
        <f>SUM(V61:V63)</f>
        <v>0</v>
      </c>
      <c r="W60" s="165">
        <f>IF(X60=0,0,(V61*W61+V62*W62+V63*W63)/X60)</f>
        <v>0</v>
      </c>
      <c r="X60" s="165">
        <f>SUM(X61:X63)</f>
        <v>0</v>
      </c>
      <c r="Y60" s="165">
        <f>SUM(Y61:Y63)</f>
        <v>0</v>
      </c>
      <c r="Z60" s="69" t="str">
        <f>B60</f>
        <v>lucrări de electrificare a localităţilor şi de extindere a RED pentru alimentarea noilor utilizatori</v>
      </c>
      <c r="AA60" s="71"/>
      <c r="AB60" s="73"/>
      <c r="AC60" s="73"/>
      <c r="AD60" s="73"/>
      <c r="AE60" s="71"/>
      <c r="AF60" s="76"/>
      <c r="AG60" s="76"/>
      <c r="AH60" s="76"/>
      <c r="AI60" s="165">
        <f>SUM(AI61:AI63)</f>
        <v>0</v>
      </c>
      <c r="AJ60" s="165">
        <f t="shared" si="226"/>
        <v>0</v>
      </c>
      <c r="AK60" s="165">
        <f t="shared" si="227"/>
        <v>0</v>
      </c>
      <c r="AL60" s="165">
        <f t="shared" si="228"/>
        <v>0</v>
      </c>
      <c r="AM60" s="165">
        <f t="shared" ref="AM60:AY60" si="238">SUM(AM61:AM63)</f>
        <v>0</v>
      </c>
      <c r="AN60" s="165">
        <f t="shared" si="238"/>
        <v>0</v>
      </c>
      <c r="AO60" s="165">
        <f t="shared" si="238"/>
        <v>0</v>
      </c>
      <c r="AP60" s="165">
        <f t="shared" si="238"/>
        <v>0</v>
      </c>
      <c r="AQ60" s="165">
        <f t="shared" si="238"/>
        <v>0</v>
      </c>
      <c r="AR60" s="165">
        <f t="shared" si="238"/>
        <v>0</v>
      </c>
      <c r="AS60" s="165">
        <f t="shared" si="238"/>
        <v>0</v>
      </c>
      <c r="AT60" s="165">
        <f t="shared" si="238"/>
        <v>0</v>
      </c>
      <c r="AU60" s="165">
        <f t="shared" si="238"/>
        <v>0</v>
      </c>
      <c r="AV60" s="165">
        <f t="shared" si="238"/>
        <v>0</v>
      </c>
      <c r="AW60" s="165">
        <f t="shared" si="238"/>
        <v>0</v>
      </c>
      <c r="AX60" s="165">
        <f t="shared" si="238"/>
        <v>0</v>
      </c>
      <c r="AY60" s="165">
        <f t="shared" si="238"/>
        <v>0</v>
      </c>
      <c r="AZ60" s="310">
        <f>IF(BA60=0,0,(AY61*AZ61+AY62*AZ62+AY63*AZ63)/BA60)</f>
        <v>0</v>
      </c>
      <c r="BA60" s="165">
        <f t="shared" ref="BA60:BD60" si="239">SUM(BA61:BA63)</f>
        <v>0</v>
      </c>
      <c r="BB60" s="165">
        <f t="shared" si="239"/>
        <v>0</v>
      </c>
      <c r="BC60" s="165">
        <f t="shared" si="239"/>
        <v>0</v>
      </c>
      <c r="BD60" s="165">
        <f t="shared" si="239"/>
        <v>0</v>
      </c>
      <c r="BE60" s="320"/>
      <c r="BF60" s="317"/>
      <c r="BG60" s="317"/>
      <c r="BH60" s="317"/>
      <c r="BI60" s="317"/>
      <c r="BJ60" s="317"/>
    </row>
    <row r="61" spans="1:62">
      <c r="A61" s="514" t="s">
        <v>32</v>
      </c>
      <c r="B61" s="91"/>
      <c r="C61" s="85"/>
      <c r="D61" s="85"/>
      <c r="E61" s="85"/>
      <c r="F61" s="165">
        <f>G61+H61+I61</f>
        <v>0</v>
      </c>
      <c r="G61" s="165">
        <f t="shared" si="231"/>
        <v>0</v>
      </c>
      <c r="H61" s="165">
        <f t="shared" si="232"/>
        <v>0</v>
      </c>
      <c r="I61" s="165">
        <f t="shared" si="224"/>
        <v>0</v>
      </c>
      <c r="J61" s="165">
        <f>K61+L61+M61</f>
        <v>0</v>
      </c>
      <c r="K61" s="169"/>
      <c r="L61" s="169"/>
      <c r="M61" s="169"/>
      <c r="N61" s="165">
        <f>O61+P61+Q61</f>
        <v>0</v>
      </c>
      <c r="O61" s="169"/>
      <c r="P61" s="169"/>
      <c r="Q61" s="169"/>
      <c r="R61" s="165">
        <f>S61+T61+U61</f>
        <v>0</v>
      </c>
      <c r="S61" s="169"/>
      <c r="T61" s="169"/>
      <c r="U61" s="169"/>
      <c r="V61" s="165">
        <f>F61-I61</f>
        <v>0</v>
      </c>
      <c r="W61" s="169"/>
      <c r="X61" s="165">
        <f t="shared" ref="X61:X63" si="240">IF(W61=0,0,V61/W61)</f>
        <v>0</v>
      </c>
      <c r="Y61" s="165">
        <f>X61/12</f>
        <v>0</v>
      </c>
      <c r="Z61" s="91"/>
      <c r="AA61" s="84"/>
      <c r="AB61" s="85"/>
      <c r="AC61" s="85"/>
      <c r="AD61" s="85"/>
      <c r="AE61" s="84"/>
      <c r="AF61" s="89"/>
      <c r="AG61" s="89"/>
      <c r="AH61" s="89"/>
      <c r="AI61" s="165">
        <f>AJ61+AK61+AL61</f>
        <v>0</v>
      </c>
      <c r="AJ61" s="165">
        <f t="shared" si="226"/>
        <v>0</v>
      </c>
      <c r="AK61" s="165">
        <f t="shared" si="227"/>
        <v>0</v>
      </c>
      <c r="AL61" s="165">
        <f t="shared" si="228"/>
        <v>0</v>
      </c>
      <c r="AM61" s="165">
        <f>AN61+AO61+AP61</f>
        <v>0</v>
      </c>
      <c r="AN61" s="168"/>
      <c r="AO61" s="168"/>
      <c r="AP61" s="168"/>
      <c r="AQ61" s="165">
        <f>AR61+AS61+AT61</f>
        <v>0</v>
      </c>
      <c r="AR61" s="168"/>
      <c r="AS61" s="168"/>
      <c r="AT61" s="168"/>
      <c r="AU61" s="165">
        <f>AV61+AW61+AX61</f>
        <v>0</v>
      </c>
      <c r="AV61" s="168"/>
      <c r="AW61" s="168"/>
      <c r="AX61" s="168"/>
      <c r="AY61" s="165">
        <f>AI61-AL61</f>
        <v>0</v>
      </c>
      <c r="AZ61" s="87"/>
      <c r="BA61" s="165">
        <f>IF(AZ61=0,0,AY61/AZ61)</f>
        <v>0</v>
      </c>
      <c r="BB61" s="165">
        <f>BA61/12</f>
        <v>0</v>
      </c>
      <c r="BC61" s="165">
        <f>BB61*(12-AG61)</f>
        <v>0</v>
      </c>
      <c r="BD61" s="165">
        <f>BA61-BC61</f>
        <v>0</v>
      </c>
      <c r="BE61" s="320"/>
      <c r="BF61" s="317"/>
      <c r="BG61" s="317"/>
      <c r="BH61" s="317"/>
      <c r="BI61" s="317"/>
      <c r="BJ61" s="317"/>
    </row>
    <row r="62" spans="1:62">
      <c r="A62" s="514"/>
      <c r="B62" s="91"/>
      <c r="C62" s="85"/>
      <c r="D62" s="85"/>
      <c r="E62" s="85"/>
      <c r="F62" s="165">
        <f>G62+H62+I62</f>
        <v>0</v>
      </c>
      <c r="G62" s="165">
        <f t="shared" si="231"/>
        <v>0</v>
      </c>
      <c r="H62" s="165">
        <f t="shared" si="232"/>
        <v>0</v>
      </c>
      <c r="I62" s="165">
        <f t="shared" si="224"/>
        <v>0</v>
      </c>
      <c r="J62" s="165">
        <f>K62+L62+M62</f>
        <v>0</v>
      </c>
      <c r="K62" s="169"/>
      <c r="L62" s="169"/>
      <c r="M62" s="169"/>
      <c r="N62" s="165">
        <f>O62+P62+Q62</f>
        <v>0</v>
      </c>
      <c r="O62" s="169"/>
      <c r="P62" s="169"/>
      <c r="Q62" s="169"/>
      <c r="R62" s="165">
        <f>S62+T62+U62</f>
        <v>0</v>
      </c>
      <c r="S62" s="169"/>
      <c r="T62" s="169"/>
      <c r="U62" s="169"/>
      <c r="V62" s="165">
        <f>F62-I62</f>
        <v>0</v>
      </c>
      <c r="W62" s="169"/>
      <c r="X62" s="165">
        <f t="shared" si="240"/>
        <v>0</v>
      </c>
      <c r="Y62" s="165">
        <f>X62/12</f>
        <v>0</v>
      </c>
      <c r="Z62" s="91"/>
      <c r="AA62" s="84"/>
      <c r="AB62" s="85"/>
      <c r="AC62" s="85"/>
      <c r="AD62" s="85"/>
      <c r="AE62" s="84"/>
      <c r="AF62" s="89"/>
      <c r="AG62" s="89"/>
      <c r="AH62" s="89"/>
      <c r="AI62" s="165">
        <f>AJ62+AK62+AL62</f>
        <v>0</v>
      </c>
      <c r="AJ62" s="165">
        <f t="shared" si="226"/>
        <v>0</v>
      </c>
      <c r="AK62" s="165">
        <f t="shared" si="227"/>
        <v>0</v>
      </c>
      <c r="AL62" s="165">
        <f t="shared" si="228"/>
        <v>0</v>
      </c>
      <c r="AM62" s="165">
        <f>AN62+AO62+AP62</f>
        <v>0</v>
      </c>
      <c r="AN62" s="168"/>
      <c r="AO62" s="168"/>
      <c r="AP62" s="168"/>
      <c r="AQ62" s="165">
        <f>AR62+AS62+AT62</f>
        <v>0</v>
      </c>
      <c r="AR62" s="168"/>
      <c r="AS62" s="168"/>
      <c r="AT62" s="168"/>
      <c r="AU62" s="165">
        <f>AV62+AW62+AX62</f>
        <v>0</v>
      </c>
      <c r="AV62" s="168"/>
      <c r="AW62" s="168"/>
      <c r="AX62" s="168"/>
      <c r="AY62" s="165">
        <f>AI62-AL62</f>
        <v>0</v>
      </c>
      <c r="AZ62" s="87"/>
      <c r="BA62" s="165">
        <f>IF(AZ62=0,0,AY62/AZ62)</f>
        <v>0</v>
      </c>
      <c r="BB62" s="165">
        <f>BA62/12</f>
        <v>0</v>
      </c>
      <c r="BC62" s="165">
        <f>BB62*(12-AG62)</f>
        <v>0</v>
      </c>
      <c r="BD62" s="165">
        <f>BA62-BC62</f>
        <v>0</v>
      </c>
      <c r="BE62" s="320"/>
      <c r="BF62" s="317"/>
      <c r="BG62" s="317"/>
      <c r="BH62" s="317"/>
      <c r="BI62" s="317"/>
      <c r="BJ62" s="317"/>
    </row>
    <row r="63" spans="1:62">
      <c r="A63" s="514" t="s">
        <v>33</v>
      </c>
      <c r="B63" s="91"/>
      <c r="C63" s="85"/>
      <c r="D63" s="85"/>
      <c r="E63" s="85"/>
      <c r="F63" s="165">
        <f>G63+H63+I63</f>
        <v>0</v>
      </c>
      <c r="G63" s="165">
        <f t="shared" si="231"/>
        <v>0</v>
      </c>
      <c r="H63" s="165">
        <f t="shared" si="232"/>
        <v>0</v>
      </c>
      <c r="I63" s="165">
        <f t="shared" si="224"/>
        <v>0</v>
      </c>
      <c r="J63" s="165">
        <f>K63+L63+M63</f>
        <v>0</v>
      </c>
      <c r="K63" s="169"/>
      <c r="L63" s="169"/>
      <c r="M63" s="169"/>
      <c r="N63" s="165">
        <f>O63+P63+Q63</f>
        <v>0</v>
      </c>
      <c r="O63" s="169"/>
      <c r="P63" s="169"/>
      <c r="Q63" s="169"/>
      <c r="R63" s="165">
        <f>S63+T63+U63</f>
        <v>0</v>
      </c>
      <c r="S63" s="169"/>
      <c r="T63" s="169"/>
      <c r="U63" s="169"/>
      <c r="V63" s="165">
        <f>F63-I63</f>
        <v>0</v>
      </c>
      <c r="W63" s="169"/>
      <c r="X63" s="165">
        <f t="shared" si="240"/>
        <v>0</v>
      </c>
      <c r="Y63" s="165">
        <f>X63/12</f>
        <v>0</v>
      </c>
      <c r="Z63" s="91"/>
      <c r="AA63" s="84"/>
      <c r="AB63" s="85"/>
      <c r="AC63" s="85"/>
      <c r="AD63" s="85"/>
      <c r="AE63" s="84"/>
      <c r="AF63" s="89"/>
      <c r="AG63" s="89"/>
      <c r="AH63" s="89"/>
      <c r="AI63" s="165">
        <f>AJ63+AK63+AL63</f>
        <v>0</v>
      </c>
      <c r="AJ63" s="165">
        <f t="shared" si="226"/>
        <v>0</v>
      </c>
      <c r="AK63" s="165">
        <f t="shared" si="227"/>
        <v>0</v>
      </c>
      <c r="AL63" s="165">
        <f t="shared" si="228"/>
        <v>0</v>
      </c>
      <c r="AM63" s="165">
        <f>AN63+AO63+AP63</f>
        <v>0</v>
      </c>
      <c r="AN63" s="168"/>
      <c r="AO63" s="168"/>
      <c r="AP63" s="168"/>
      <c r="AQ63" s="165">
        <f>AR63+AS63+AT63</f>
        <v>0</v>
      </c>
      <c r="AR63" s="168"/>
      <c r="AS63" s="168"/>
      <c r="AT63" s="168"/>
      <c r="AU63" s="165">
        <f>AV63+AW63+AX63</f>
        <v>0</v>
      </c>
      <c r="AV63" s="168"/>
      <c r="AW63" s="168"/>
      <c r="AX63" s="168"/>
      <c r="AY63" s="165">
        <f>AI63-AL63</f>
        <v>0</v>
      </c>
      <c r="AZ63" s="90"/>
      <c r="BA63" s="165">
        <f>IF(AZ63=0,0,AY63/AZ63)</f>
        <v>0</v>
      </c>
      <c r="BB63" s="165">
        <f>BA63/12</f>
        <v>0</v>
      </c>
      <c r="BC63" s="165">
        <f>BB63*(12-AG63)</f>
        <v>0</v>
      </c>
      <c r="BD63" s="165">
        <f>BA63-BC63</f>
        <v>0</v>
      </c>
      <c r="BE63" s="320"/>
      <c r="BF63" s="317"/>
      <c r="BG63" s="317"/>
      <c r="BH63" s="317"/>
      <c r="BI63" s="317"/>
      <c r="BJ63" s="317"/>
    </row>
    <row r="64" spans="1:62" ht="26.4">
      <c r="A64" s="515" t="str">
        <f>A22</f>
        <v>B5</v>
      </c>
      <c r="B64" s="69" t="str">
        <f>B22</f>
        <v>implementarea sistemelor de măsurare inteligentă a energiei electrice, precum şi a infrastructurii de telegestiune</v>
      </c>
      <c r="C64" s="73"/>
      <c r="D64" s="73"/>
      <c r="E64" s="73"/>
      <c r="F64" s="165">
        <f>SUM(F65:F67)</f>
        <v>0</v>
      </c>
      <c r="G64" s="165">
        <f t="shared" si="231"/>
        <v>0</v>
      </c>
      <c r="H64" s="165">
        <f t="shared" si="232"/>
        <v>0</v>
      </c>
      <c r="I64" s="165">
        <f t="shared" si="224"/>
        <v>0</v>
      </c>
      <c r="J64" s="165">
        <f t="shared" ref="J64:U64" si="241">SUM(J65:J67)</f>
        <v>0</v>
      </c>
      <c r="K64" s="165">
        <f t="shared" si="241"/>
        <v>0</v>
      </c>
      <c r="L64" s="165">
        <f t="shared" si="241"/>
        <v>0</v>
      </c>
      <c r="M64" s="165">
        <f t="shared" si="241"/>
        <v>0</v>
      </c>
      <c r="N64" s="165">
        <f t="shared" si="241"/>
        <v>0</v>
      </c>
      <c r="O64" s="165">
        <f t="shared" si="241"/>
        <v>0</v>
      </c>
      <c r="P64" s="165">
        <f t="shared" si="241"/>
        <v>0</v>
      </c>
      <c r="Q64" s="165">
        <f t="shared" si="241"/>
        <v>0</v>
      </c>
      <c r="R64" s="165">
        <f t="shared" si="241"/>
        <v>0</v>
      </c>
      <c r="S64" s="165">
        <f t="shared" si="241"/>
        <v>0</v>
      </c>
      <c r="T64" s="165">
        <f t="shared" si="241"/>
        <v>0</v>
      </c>
      <c r="U64" s="165">
        <f t="shared" si="241"/>
        <v>0</v>
      </c>
      <c r="V64" s="165">
        <f>SUM(V65:V67)</f>
        <v>0</v>
      </c>
      <c r="W64" s="165">
        <f>IF(X64=0,0,(V65*W65+V66*W66+V67*W67)/X64)</f>
        <v>0</v>
      </c>
      <c r="X64" s="165">
        <f>SUM(X65:X67)</f>
        <v>0</v>
      </c>
      <c r="Y64" s="165">
        <f>SUM(Y65:Y67)</f>
        <v>0</v>
      </c>
      <c r="Z64" s="69" t="str">
        <f>B64</f>
        <v>implementarea sistemelor de măsurare inteligentă a energiei electrice, precum şi a infrastructurii de telegestiune</v>
      </c>
      <c r="AA64" s="71"/>
      <c r="AB64" s="73"/>
      <c r="AC64" s="73"/>
      <c r="AD64" s="73"/>
      <c r="AE64" s="71"/>
      <c r="AF64" s="76"/>
      <c r="AG64" s="76"/>
      <c r="AH64" s="76"/>
      <c r="AI64" s="165">
        <f>SUM(AI65:AI67)</f>
        <v>0</v>
      </c>
      <c r="AJ64" s="165">
        <f t="shared" si="226"/>
        <v>0</v>
      </c>
      <c r="AK64" s="165">
        <f t="shared" si="227"/>
        <v>0</v>
      </c>
      <c r="AL64" s="165">
        <f t="shared" si="228"/>
        <v>0</v>
      </c>
      <c r="AM64" s="165">
        <f t="shared" ref="AM64:AY64" si="242">SUM(AM65:AM67)</f>
        <v>0</v>
      </c>
      <c r="AN64" s="165">
        <f t="shared" si="242"/>
        <v>0</v>
      </c>
      <c r="AO64" s="165">
        <f t="shared" si="242"/>
        <v>0</v>
      </c>
      <c r="AP64" s="165">
        <f t="shared" si="242"/>
        <v>0</v>
      </c>
      <c r="AQ64" s="165">
        <f t="shared" si="242"/>
        <v>0</v>
      </c>
      <c r="AR64" s="165">
        <f t="shared" si="242"/>
        <v>0</v>
      </c>
      <c r="AS64" s="165">
        <f t="shared" si="242"/>
        <v>0</v>
      </c>
      <c r="AT64" s="165">
        <f t="shared" si="242"/>
        <v>0</v>
      </c>
      <c r="AU64" s="165">
        <f t="shared" si="242"/>
        <v>0</v>
      </c>
      <c r="AV64" s="165">
        <f t="shared" si="242"/>
        <v>0</v>
      </c>
      <c r="AW64" s="165">
        <f t="shared" si="242"/>
        <v>0</v>
      </c>
      <c r="AX64" s="165">
        <f t="shared" si="242"/>
        <v>0</v>
      </c>
      <c r="AY64" s="165">
        <f t="shared" si="242"/>
        <v>0</v>
      </c>
      <c r="AZ64" s="310">
        <f>IF(BA64=0,0,(AY65*AZ65+AY66*AZ66+AY67*AZ67)/BA64)</f>
        <v>0</v>
      </c>
      <c r="BA64" s="165">
        <f t="shared" ref="BA64:BD64" si="243">SUM(BA65:BA67)</f>
        <v>0</v>
      </c>
      <c r="BB64" s="165">
        <f t="shared" si="243"/>
        <v>0</v>
      </c>
      <c r="BC64" s="165">
        <f t="shared" si="243"/>
        <v>0</v>
      </c>
      <c r="BD64" s="165">
        <f t="shared" si="243"/>
        <v>0</v>
      </c>
      <c r="BE64" s="320"/>
      <c r="BF64" s="317"/>
      <c r="BG64" s="317"/>
      <c r="BH64" s="317"/>
      <c r="BI64" s="317"/>
      <c r="BJ64" s="317"/>
    </row>
    <row r="65" spans="1:62">
      <c r="A65" s="514" t="s">
        <v>34</v>
      </c>
      <c r="B65" s="91"/>
      <c r="C65" s="85"/>
      <c r="D65" s="85"/>
      <c r="E65" s="85"/>
      <c r="F65" s="165">
        <f>G65+H65+I65</f>
        <v>0</v>
      </c>
      <c r="G65" s="165">
        <f t="shared" si="231"/>
        <v>0</v>
      </c>
      <c r="H65" s="165">
        <f t="shared" si="232"/>
        <v>0</v>
      </c>
      <c r="I65" s="165">
        <f t="shared" si="224"/>
        <v>0</v>
      </c>
      <c r="J65" s="165">
        <f>K65+L65+M65</f>
        <v>0</v>
      </c>
      <c r="K65" s="169"/>
      <c r="L65" s="169"/>
      <c r="M65" s="169"/>
      <c r="N65" s="165">
        <f>O65+P65+Q65</f>
        <v>0</v>
      </c>
      <c r="O65" s="169"/>
      <c r="P65" s="169"/>
      <c r="Q65" s="169"/>
      <c r="R65" s="165">
        <f>S65+T65+U65</f>
        <v>0</v>
      </c>
      <c r="S65" s="169"/>
      <c r="T65" s="169"/>
      <c r="U65" s="169"/>
      <c r="V65" s="165">
        <f>F65-I65</f>
        <v>0</v>
      </c>
      <c r="W65" s="169"/>
      <c r="X65" s="165">
        <f t="shared" ref="X65:X67" si="244">IF(W65=0,0,V65/W65)</f>
        <v>0</v>
      </c>
      <c r="Y65" s="165">
        <f>X65/12</f>
        <v>0</v>
      </c>
      <c r="Z65" s="91"/>
      <c r="AA65" s="84"/>
      <c r="AB65" s="85"/>
      <c r="AC65" s="85"/>
      <c r="AD65" s="85"/>
      <c r="AE65" s="84"/>
      <c r="AF65" s="89"/>
      <c r="AG65" s="89"/>
      <c r="AH65" s="89"/>
      <c r="AI65" s="165">
        <f>AJ65+AK65+AL65</f>
        <v>0</v>
      </c>
      <c r="AJ65" s="165">
        <f t="shared" si="226"/>
        <v>0</v>
      </c>
      <c r="AK65" s="165">
        <f t="shared" si="227"/>
        <v>0</v>
      </c>
      <c r="AL65" s="165">
        <f t="shared" si="228"/>
        <v>0</v>
      </c>
      <c r="AM65" s="165">
        <f>AN65+AO65+AP65</f>
        <v>0</v>
      </c>
      <c r="AN65" s="168"/>
      <c r="AO65" s="168"/>
      <c r="AP65" s="168"/>
      <c r="AQ65" s="165">
        <f>AR65+AS65+AT65</f>
        <v>0</v>
      </c>
      <c r="AR65" s="168"/>
      <c r="AS65" s="168"/>
      <c r="AT65" s="168"/>
      <c r="AU65" s="165">
        <f>AV65+AW65+AX65</f>
        <v>0</v>
      </c>
      <c r="AV65" s="168"/>
      <c r="AW65" s="168"/>
      <c r="AX65" s="168"/>
      <c r="AY65" s="165">
        <f>AI65-AL65</f>
        <v>0</v>
      </c>
      <c r="AZ65" s="87"/>
      <c r="BA65" s="165">
        <f>IF(AZ65=0,0,AY65/AZ65)</f>
        <v>0</v>
      </c>
      <c r="BB65" s="165">
        <f>BA65/12</f>
        <v>0</v>
      </c>
      <c r="BC65" s="165">
        <f>BB65*(12-AG65)</f>
        <v>0</v>
      </c>
      <c r="BD65" s="165">
        <f>BA65-BC65</f>
        <v>0</v>
      </c>
      <c r="BE65" s="320"/>
      <c r="BF65" s="317"/>
      <c r="BG65" s="317"/>
      <c r="BH65" s="317"/>
      <c r="BI65" s="317"/>
      <c r="BJ65" s="317"/>
    </row>
    <row r="66" spans="1:62">
      <c r="A66" s="514"/>
      <c r="B66" s="91"/>
      <c r="C66" s="85"/>
      <c r="D66" s="85"/>
      <c r="E66" s="85"/>
      <c r="F66" s="165">
        <f>G66+H66+I66</f>
        <v>0</v>
      </c>
      <c r="G66" s="165">
        <f t="shared" si="231"/>
        <v>0</v>
      </c>
      <c r="H66" s="165">
        <f t="shared" si="232"/>
        <v>0</v>
      </c>
      <c r="I66" s="165">
        <f t="shared" si="224"/>
        <v>0</v>
      </c>
      <c r="J66" s="165">
        <f>K66+L66+M66</f>
        <v>0</v>
      </c>
      <c r="K66" s="169"/>
      <c r="L66" s="169"/>
      <c r="M66" s="169"/>
      <c r="N66" s="165">
        <f>O66+P66+Q66</f>
        <v>0</v>
      </c>
      <c r="O66" s="169"/>
      <c r="P66" s="169"/>
      <c r="Q66" s="169"/>
      <c r="R66" s="165">
        <f>S66+T66+U66</f>
        <v>0</v>
      </c>
      <c r="S66" s="169"/>
      <c r="T66" s="169"/>
      <c r="U66" s="169"/>
      <c r="V66" s="165">
        <f>F66-I66</f>
        <v>0</v>
      </c>
      <c r="W66" s="169"/>
      <c r="X66" s="165">
        <f t="shared" si="244"/>
        <v>0</v>
      </c>
      <c r="Y66" s="165">
        <f>X66/12</f>
        <v>0</v>
      </c>
      <c r="Z66" s="91"/>
      <c r="AA66" s="84"/>
      <c r="AB66" s="85"/>
      <c r="AC66" s="85"/>
      <c r="AD66" s="85"/>
      <c r="AE66" s="84"/>
      <c r="AF66" s="89"/>
      <c r="AG66" s="89"/>
      <c r="AH66" s="89"/>
      <c r="AI66" s="165">
        <f>AJ66+AK66+AL66</f>
        <v>0</v>
      </c>
      <c r="AJ66" s="165">
        <f t="shared" si="226"/>
        <v>0</v>
      </c>
      <c r="AK66" s="165">
        <f t="shared" si="227"/>
        <v>0</v>
      </c>
      <c r="AL66" s="165">
        <f t="shared" si="228"/>
        <v>0</v>
      </c>
      <c r="AM66" s="165">
        <f>AN66+AO66+AP66</f>
        <v>0</v>
      </c>
      <c r="AN66" s="168"/>
      <c r="AO66" s="168"/>
      <c r="AP66" s="168"/>
      <c r="AQ66" s="165">
        <f>AR66+AS66+AT66</f>
        <v>0</v>
      </c>
      <c r="AR66" s="168"/>
      <c r="AS66" s="168"/>
      <c r="AT66" s="168"/>
      <c r="AU66" s="165">
        <f>AV66+AW66+AX66</f>
        <v>0</v>
      </c>
      <c r="AV66" s="168"/>
      <c r="AW66" s="168"/>
      <c r="AX66" s="168"/>
      <c r="AY66" s="165">
        <f>AI66-AL66</f>
        <v>0</v>
      </c>
      <c r="AZ66" s="87"/>
      <c r="BA66" s="165">
        <f>IF(AZ66=0,0,AY66/AZ66)</f>
        <v>0</v>
      </c>
      <c r="BB66" s="165">
        <f>BA66/12</f>
        <v>0</v>
      </c>
      <c r="BC66" s="165">
        <f>BB66*(12-AG66)</f>
        <v>0</v>
      </c>
      <c r="BD66" s="165">
        <f>BA66-BC66</f>
        <v>0</v>
      </c>
      <c r="BE66" s="320"/>
      <c r="BF66" s="317"/>
      <c r="BG66" s="317"/>
      <c r="BH66" s="317"/>
      <c r="BI66" s="317"/>
      <c r="BJ66" s="317"/>
    </row>
    <row r="67" spans="1:62">
      <c r="A67" s="514" t="s">
        <v>35</v>
      </c>
      <c r="B67" s="91"/>
      <c r="C67" s="85"/>
      <c r="D67" s="85"/>
      <c r="E67" s="85"/>
      <c r="F67" s="165">
        <f>G67+H67+I67</f>
        <v>0</v>
      </c>
      <c r="G67" s="165">
        <f t="shared" si="231"/>
        <v>0</v>
      </c>
      <c r="H67" s="165">
        <f t="shared" si="232"/>
        <v>0</v>
      </c>
      <c r="I67" s="165">
        <f t="shared" si="224"/>
        <v>0</v>
      </c>
      <c r="J67" s="165">
        <f>K67+L67+M67</f>
        <v>0</v>
      </c>
      <c r="K67" s="169"/>
      <c r="L67" s="169"/>
      <c r="M67" s="169"/>
      <c r="N67" s="165">
        <f>O67+P67+Q67</f>
        <v>0</v>
      </c>
      <c r="O67" s="169"/>
      <c r="P67" s="169"/>
      <c r="Q67" s="169"/>
      <c r="R67" s="165">
        <f>S67+T67+U67</f>
        <v>0</v>
      </c>
      <c r="S67" s="169"/>
      <c r="T67" s="169"/>
      <c r="U67" s="169"/>
      <c r="V67" s="165">
        <f>F67-I67</f>
        <v>0</v>
      </c>
      <c r="W67" s="169"/>
      <c r="X67" s="165">
        <f t="shared" si="244"/>
        <v>0</v>
      </c>
      <c r="Y67" s="165">
        <f>X67/12</f>
        <v>0</v>
      </c>
      <c r="Z67" s="91"/>
      <c r="AA67" s="84"/>
      <c r="AB67" s="85"/>
      <c r="AC67" s="85"/>
      <c r="AD67" s="85"/>
      <c r="AE67" s="84"/>
      <c r="AF67" s="89"/>
      <c r="AG67" s="89"/>
      <c r="AH67" s="89"/>
      <c r="AI67" s="165">
        <f>AJ67+AK67+AL67</f>
        <v>0</v>
      </c>
      <c r="AJ67" s="165">
        <f t="shared" si="226"/>
        <v>0</v>
      </c>
      <c r="AK67" s="165">
        <f t="shared" si="227"/>
        <v>0</v>
      </c>
      <c r="AL67" s="165">
        <f t="shared" si="228"/>
        <v>0</v>
      </c>
      <c r="AM67" s="165">
        <f>AN67+AO67+AP67</f>
        <v>0</v>
      </c>
      <c r="AN67" s="168"/>
      <c r="AO67" s="168"/>
      <c r="AP67" s="168"/>
      <c r="AQ67" s="165">
        <f>AR67+AS67+AT67</f>
        <v>0</v>
      </c>
      <c r="AR67" s="168"/>
      <c r="AS67" s="168"/>
      <c r="AT67" s="168"/>
      <c r="AU67" s="165">
        <f>AV67+AW67+AX67</f>
        <v>0</v>
      </c>
      <c r="AV67" s="168"/>
      <c r="AW67" s="168"/>
      <c r="AX67" s="168"/>
      <c r="AY67" s="165">
        <f>AI67-AL67</f>
        <v>0</v>
      </c>
      <c r="AZ67" s="90"/>
      <c r="BA67" s="165">
        <f>IF(AZ67=0,0,AY67/AZ67)</f>
        <v>0</v>
      </c>
      <c r="BB67" s="165">
        <f>BA67/12</f>
        <v>0</v>
      </c>
      <c r="BC67" s="165">
        <f>BB67*(12-AG67)</f>
        <v>0</v>
      </c>
      <c r="BD67" s="165">
        <f>BA67-BC67</f>
        <v>0</v>
      </c>
      <c r="BE67" s="320"/>
      <c r="BF67" s="317"/>
      <c r="BG67" s="317"/>
      <c r="BH67" s="317"/>
      <c r="BI67" s="317"/>
      <c r="BJ67" s="317"/>
    </row>
    <row r="68" spans="1:62" ht="66">
      <c r="A68" s="515" t="str">
        <f>A23</f>
        <v>B6</v>
      </c>
      <c r="B68" s="69" t="str">
        <f>B23</f>
        <v>lucrări de racordare şi de întărire a reţelei necesare racordării utilizatorilor, inclusiv modificarea caracteristicilor pentru utilizatorii existenţi, cota-parte neacoperită de tariful de racordare şi alte obligaţii impuse de legislaţia în vigoare, lucrări de deviere/coexistență şi montarea de grupuri de măsurare pentru noii utilizatori</v>
      </c>
      <c r="C68" s="73"/>
      <c r="D68" s="73"/>
      <c r="E68" s="73"/>
      <c r="F68" s="165">
        <f>SUM(F69:F71)</f>
        <v>0</v>
      </c>
      <c r="G68" s="165">
        <f t="shared" si="231"/>
        <v>0</v>
      </c>
      <c r="H68" s="165">
        <f t="shared" si="232"/>
        <v>0</v>
      </c>
      <c r="I68" s="165">
        <f t="shared" si="224"/>
        <v>0</v>
      </c>
      <c r="J68" s="165">
        <f t="shared" ref="J68:U68" si="245">SUM(J69:J71)</f>
        <v>0</v>
      </c>
      <c r="K68" s="165">
        <f t="shared" si="245"/>
        <v>0</v>
      </c>
      <c r="L68" s="165">
        <f t="shared" si="245"/>
        <v>0</v>
      </c>
      <c r="M68" s="165">
        <f t="shared" si="245"/>
        <v>0</v>
      </c>
      <c r="N68" s="165">
        <f t="shared" si="245"/>
        <v>0</v>
      </c>
      <c r="O68" s="165">
        <f t="shared" si="245"/>
        <v>0</v>
      </c>
      <c r="P68" s="165">
        <f t="shared" si="245"/>
        <v>0</v>
      </c>
      <c r="Q68" s="165">
        <f t="shared" si="245"/>
        <v>0</v>
      </c>
      <c r="R68" s="165">
        <f t="shared" si="245"/>
        <v>0</v>
      </c>
      <c r="S68" s="165">
        <f t="shared" si="245"/>
        <v>0</v>
      </c>
      <c r="T68" s="165">
        <f t="shared" si="245"/>
        <v>0</v>
      </c>
      <c r="U68" s="165">
        <f t="shared" si="245"/>
        <v>0</v>
      </c>
      <c r="V68" s="165">
        <f>SUM(V69:V71)</f>
        <v>0</v>
      </c>
      <c r="W68" s="165">
        <f>IF(X68=0,0,(V69*W69+V70*W70+V71*W71)/X68)</f>
        <v>0</v>
      </c>
      <c r="X68" s="165">
        <f>SUM(X69:X71)</f>
        <v>0</v>
      </c>
      <c r="Y68" s="165">
        <f>SUM(Y69:Y71)</f>
        <v>0</v>
      </c>
      <c r="Z68" s="69" t="str">
        <f>B68</f>
        <v>lucrări de racordare şi de întărire a reţelei necesare racordării utilizatorilor, inclusiv modificarea caracteristicilor pentru utilizatorii existenţi, cota-parte neacoperită de tariful de racordare şi alte obligaţii impuse de legislaţia în vigoare, lucrări de deviere/coexistență şi montarea de grupuri de măsurare pentru noii utilizatori</v>
      </c>
      <c r="AA68" s="71"/>
      <c r="AB68" s="73"/>
      <c r="AC68" s="73"/>
      <c r="AD68" s="73"/>
      <c r="AE68" s="71"/>
      <c r="AF68" s="76"/>
      <c r="AG68" s="76"/>
      <c r="AH68" s="76"/>
      <c r="AI68" s="165">
        <f>SUM(AI69:AI71)</f>
        <v>0</v>
      </c>
      <c r="AJ68" s="165">
        <f t="shared" si="226"/>
        <v>0</v>
      </c>
      <c r="AK68" s="165">
        <f t="shared" si="227"/>
        <v>0</v>
      </c>
      <c r="AL68" s="165">
        <f t="shared" si="228"/>
        <v>0</v>
      </c>
      <c r="AM68" s="165">
        <f t="shared" ref="AM68:AY68" si="246">SUM(AM69:AM71)</f>
        <v>0</v>
      </c>
      <c r="AN68" s="165">
        <f t="shared" si="246"/>
        <v>0</v>
      </c>
      <c r="AO68" s="165">
        <f t="shared" si="246"/>
        <v>0</v>
      </c>
      <c r="AP68" s="165">
        <f t="shared" si="246"/>
        <v>0</v>
      </c>
      <c r="AQ68" s="165">
        <f t="shared" si="246"/>
        <v>0</v>
      </c>
      <c r="AR68" s="165">
        <f t="shared" si="246"/>
        <v>0</v>
      </c>
      <c r="AS68" s="165">
        <f t="shared" si="246"/>
        <v>0</v>
      </c>
      <c r="AT68" s="165">
        <f t="shared" si="246"/>
        <v>0</v>
      </c>
      <c r="AU68" s="165">
        <f t="shared" si="246"/>
        <v>0</v>
      </c>
      <c r="AV68" s="165">
        <f t="shared" si="246"/>
        <v>0</v>
      </c>
      <c r="AW68" s="165">
        <f t="shared" si="246"/>
        <v>0</v>
      </c>
      <c r="AX68" s="165">
        <f t="shared" si="246"/>
        <v>0</v>
      </c>
      <c r="AY68" s="165">
        <f t="shared" si="246"/>
        <v>0</v>
      </c>
      <c r="AZ68" s="310">
        <f>IF(BA68=0,0,(AY69*AZ69+AY70*AZ70+AY71*AZ71)/BA68)</f>
        <v>0</v>
      </c>
      <c r="BA68" s="165">
        <f t="shared" ref="BA68:BD68" si="247">SUM(BA69:BA71)</f>
        <v>0</v>
      </c>
      <c r="BB68" s="165">
        <f t="shared" si="247"/>
        <v>0</v>
      </c>
      <c r="BC68" s="165">
        <f t="shared" si="247"/>
        <v>0</v>
      </c>
      <c r="BD68" s="165">
        <f t="shared" si="247"/>
        <v>0</v>
      </c>
      <c r="BE68" s="320"/>
      <c r="BF68" s="317"/>
      <c r="BG68" s="317"/>
      <c r="BH68" s="317"/>
      <c r="BI68" s="317"/>
      <c r="BJ68" s="317"/>
    </row>
    <row r="69" spans="1:62">
      <c r="A69" s="514" t="s">
        <v>36</v>
      </c>
      <c r="B69" s="91"/>
      <c r="C69" s="85"/>
      <c r="D69" s="85"/>
      <c r="E69" s="85"/>
      <c r="F69" s="165">
        <f>G69+H69+I69</f>
        <v>0</v>
      </c>
      <c r="G69" s="165">
        <f t="shared" si="231"/>
        <v>0</v>
      </c>
      <c r="H69" s="165">
        <f t="shared" si="232"/>
        <v>0</v>
      </c>
      <c r="I69" s="165">
        <f t="shared" si="224"/>
        <v>0</v>
      </c>
      <c r="J69" s="165">
        <f>K69+L69+M69</f>
        <v>0</v>
      </c>
      <c r="K69" s="169"/>
      <c r="L69" s="169"/>
      <c r="M69" s="169"/>
      <c r="N69" s="165">
        <f>O69+P69+Q69</f>
        <v>0</v>
      </c>
      <c r="O69" s="169"/>
      <c r="P69" s="169"/>
      <c r="Q69" s="169"/>
      <c r="R69" s="165">
        <f>S69+T69+U69</f>
        <v>0</v>
      </c>
      <c r="S69" s="169"/>
      <c r="T69" s="169"/>
      <c r="U69" s="169"/>
      <c r="V69" s="165">
        <f>F69-I69</f>
        <v>0</v>
      </c>
      <c r="W69" s="169"/>
      <c r="X69" s="165">
        <f t="shared" ref="X69:X71" si="248">IF(W69=0,0,V69/W69)</f>
        <v>0</v>
      </c>
      <c r="Y69" s="165">
        <f>X69/12</f>
        <v>0</v>
      </c>
      <c r="Z69" s="91"/>
      <c r="AA69" s="84"/>
      <c r="AB69" s="85"/>
      <c r="AC69" s="85"/>
      <c r="AD69" s="85"/>
      <c r="AE69" s="84"/>
      <c r="AF69" s="89"/>
      <c r="AG69" s="89"/>
      <c r="AH69" s="89"/>
      <c r="AI69" s="165">
        <f>AJ69+AK69+AL69</f>
        <v>0</v>
      </c>
      <c r="AJ69" s="165">
        <f t="shared" si="226"/>
        <v>0</v>
      </c>
      <c r="AK69" s="165">
        <f t="shared" si="227"/>
        <v>0</v>
      </c>
      <c r="AL69" s="165">
        <f t="shared" si="228"/>
        <v>0</v>
      </c>
      <c r="AM69" s="165">
        <f>AN69+AO69+AP69</f>
        <v>0</v>
      </c>
      <c r="AN69" s="168"/>
      <c r="AO69" s="168"/>
      <c r="AP69" s="168"/>
      <c r="AQ69" s="165">
        <f>AR69+AS69+AT69</f>
        <v>0</v>
      </c>
      <c r="AR69" s="168"/>
      <c r="AS69" s="168"/>
      <c r="AT69" s="168"/>
      <c r="AU69" s="165">
        <f>AV69+AW69+AX69</f>
        <v>0</v>
      </c>
      <c r="AV69" s="168"/>
      <c r="AW69" s="168"/>
      <c r="AX69" s="168"/>
      <c r="AY69" s="165">
        <f>AI69-AL69</f>
        <v>0</v>
      </c>
      <c r="AZ69" s="87"/>
      <c r="BA69" s="165">
        <f>IF(AZ69=0,0,AY69/AZ69)</f>
        <v>0</v>
      </c>
      <c r="BB69" s="165">
        <f>BA69/12</f>
        <v>0</v>
      </c>
      <c r="BC69" s="165">
        <f>BB69*(12-AG69)</f>
        <v>0</v>
      </c>
      <c r="BD69" s="165">
        <f>BA69-BC69</f>
        <v>0</v>
      </c>
      <c r="BE69" s="320"/>
      <c r="BF69" s="317"/>
      <c r="BG69" s="317"/>
      <c r="BH69" s="317"/>
      <c r="BI69" s="317"/>
      <c r="BJ69" s="317"/>
    </row>
    <row r="70" spans="1:62">
      <c r="A70" s="514"/>
      <c r="B70" s="91"/>
      <c r="C70" s="85"/>
      <c r="D70" s="85"/>
      <c r="E70" s="85"/>
      <c r="F70" s="165">
        <f>G70+H70+I70</f>
        <v>0</v>
      </c>
      <c r="G70" s="165">
        <f t="shared" si="231"/>
        <v>0</v>
      </c>
      <c r="H70" s="165">
        <f t="shared" si="232"/>
        <v>0</v>
      </c>
      <c r="I70" s="165">
        <f t="shared" si="224"/>
        <v>0</v>
      </c>
      <c r="J70" s="165">
        <f>K70+L70+M70</f>
        <v>0</v>
      </c>
      <c r="K70" s="169"/>
      <c r="L70" s="169"/>
      <c r="M70" s="169"/>
      <c r="N70" s="165">
        <f>O70+P70+Q70</f>
        <v>0</v>
      </c>
      <c r="O70" s="169"/>
      <c r="P70" s="169"/>
      <c r="Q70" s="169"/>
      <c r="R70" s="165">
        <f>S70+T70+U70</f>
        <v>0</v>
      </c>
      <c r="S70" s="169"/>
      <c r="T70" s="169"/>
      <c r="U70" s="169"/>
      <c r="V70" s="165">
        <f>F70-I70</f>
        <v>0</v>
      </c>
      <c r="W70" s="169"/>
      <c r="X70" s="165">
        <f t="shared" si="248"/>
        <v>0</v>
      </c>
      <c r="Y70" s="165">
        <f>X70/12</f>
        <v>0</v>
      </c>
      <c r="Z70" s="91"/>
      <c r="AA70" s="84"/>
      <c r="AB70" s="85"/>
      <c r="AC70" s="85"/>
      <c r="AD70" s="85"/>
      <c r="AE70" s="84"/>
      <c r="AF70" s="89"/>
      <c r="AG70" s="89"/>
      <c r="AH70" s="89"/>
      <c r="AI70" s="165">
        <f>AJ70+AK70+AL70</f>
        <v>0</v>
      </c>
      <c r="AJ70" s="165">
        <f t="shared" si="226"/>
        <v>0</v>
      </c>
      <c r="AK70" s="165">
        <f t="shared" si="227"/>
        <v>0</v>
      </c>
      <c r="AL70" s="165">
        <f t="shared" si="228"/>
        <v>0</v>
      </c>
      <c r="AM70" s="165">
        <f>AN70+AO70+AP70</f>
        <v>0</v>
      </c>
      <c r="AN70" s="168"/>
      <c r="AO70" s="168"/>
      <c r="AP70" s="168"/>
      <c r="AQ70" s="165">
        <f>AR70+AS70+AT70</f>
        <v>0</v>
      </c>
      <c r="AR70" s="168"/>
      <c r="AS70" s="168"/>
      <c r="AT70" s="168"/>
      <c r="AU70" s="165">
        <f>AV70+AW70+AX70</f>
        <v>0</v>
      </c>
      <c r="AV70" s="168"/>
      <c r="AW70" s="168"/>
      <c r="AX70" s="168"/>
      <c r="AY70" s="165">
        <f>AI70-AL70</f>
        <v>0</v>
      </c>
      <c r="AZ70" s="87"/>
      <c r="BA70" s="165">
        <f>IF(AZ70=0,0,AY70/AZ70)</f>
        <v>0</v>
      </c>
      <c r="BB70" s="165">
        <f>BA70/12</f>
        <v>0</v>
      </c>
      <c r="BC70" s="165">
        <f>BB70*(12-AG70)</f>
        <v>0</v>
      </c>
      <c r="BD70" s="165">
        <f>BA70-BC70</f>
        <v>0</v>
      </c>
      <c r="BE70" s="320"/>
      <c r="BF70" s="317"/>
      <c r="BG70" s="317"/>
      <c r="BH70" s="317"/>
      <c r="BI70" s="317"/>
      <c r="BJ70" s="317"/>
    </row>
    <row r="71" spans="1:62">
      <c r="A71" s="514" t="s">
        <v>37</v>
      </c>
      <c r="B71" s="91"/>
      <c r="C71" s="85"/>
      <c r="D71" s="85"/>
      <c r="E71" s="85"/>
      <c r="F71" s="165">
        <f>G71+H71+I71</f>
        <v>0</v>
      </c>
      <c r="G71" s="165">
        <f t="shared" si="231"/>
        <v>0</v>
      </c>
      <c r="H71" s="165">
        <f t="shared" si="232"/>
        <v>0</v>
      </c>
      <c r="I71" s="165">
        <f t="shared" si="224"/>
        <v>0</v>
      </c>
      <c r="J71" s="165">
        <f>K71+L71+M71</f>
        <v>0</v>
      </c>
      <c r="K71" s="169"/>
      <c r="L71" s="169"/>
      <c r="M71" s="169"/>
      <c r="N71" s="165">
        <f>O71+P71+Q71</f>
        <v>0</v>
      </c>
      <c r="O71" s="169"/>
      <c r="P71" s="169"/>
      <c r="Q71" s="169"/>
      <c r="R71" s="165">
        <f>S71+T71+U71</f>
        <v>0</v>
      </c>
      <c r="S71" s="169"/>
      <c r="T71" s="169"/>
      <c r="U71" s="169"/>
      <c r="V71" s="165">
        <f>F71-I71</f>
        <v>0</v>
      </c>
      <c r="W71" s="169"/>
      <c r="X71" s="165">
        <f t="shared" si="248"/>
        <v>0</v>
      </c>
      <c r="Y71" s="165">
        <f>X71/12</f>
        <v>0</v>
      </c>
      <c r="Z71" s="91"/>
      <c r="AA71" s="84"/>
      <c r="AB71" s="85"/>
      <c r="AC71" s="85"/>
      <c r="AD71" s="85"/>
      <c r="AE71" s="84"/>
      <c r="AF71" s="89"/>
      <c r="AG71" s="89"/>
      <c r="AH71" s="89"/>
      <c r="AI71" s="165">
        <f>AJ71+AK71+AL71</f>
        <v>0</v>
      </c>
      <c r="AJ71" s="165">
        <f t="shared" si="226"/>
        <v>0</v>
      </c>
      <c r="AK71" s="165">
        <f t="shared" si="227"/>
        <v>0</v>
      </c>
      <c r="AL71" s="165">
        <f t="shared" si="228"/>
        <v>0</v>
      </c>
      <c r="AM71" s="165">
        <f>AN71+AO71+AP71</f>
        <v>0</v>
      </c>
      <c r="AN71" s="168"/>
      <c r="AO71" s="168"/>
      <c r="AP71" s="168"/>
      <c r="AQ71" s="165">
        <f>AR71+AS71+AT71</f>
        <v>0</v>
      </c>
      <c r="AR71" s="168"/>
      <c r="AS71" s="168"/>
      <c r="AT71" s="168"/>
      <c r="AU71" s="165">
        <f>AV71+AW71+AX71</f>
        <v>0</v>
      </c>
      <c r="AV71" s="168"/>
      <c r="AW71" s="168"/>
      <c r="AX71" s="168"/>
      <c r="AY71" s="165">
        <f>AI71-AL71</f>
        <v>0</v>
      </c>
      <c r="AZ71" s="90"/>
      <c r="BA71" s="165">
        <f>IF(AZ71=0,0,AY71/AZ71)</f>
        <v>0</v>
      </c>
      <c r="BB71" s="165">
        <f>BA71/12</f>
        <v>0</v>
      </c>
      <c r="BC71" s="165">
        <f>BB71*(12-AG71)</f>
        <v>0</v>
      </c>
      <c r="BD71" s="165">
        <f>BA71-BC71</f>
        <v>0</v>
      </c>
      <c r="BE71" s="320"/>
      <c r="BF71" s="317"/>
      <c r="BG71" s="317"/>
      <c r="BH71" s="317"/>
      <c r="BI71" s="317"/>
      <c r="BJ71" s="317"/>
    </row>
    <row r="72" spans="1:62" ht="26.4">
      <c r="A72" s="515" t="str">
        <f>A24</f>
        <v>B7</v>
      </c>
      <c r="B72" s="69" t="str">
        <f>B24</f>
        <v>Investiții pentru digitalizarea rețelei și platforme/aplicații informatice pentru planificarea rețelei</v>
      </c>
      <c r="C72" s="73"/>
      <c r="D72" s="73"/>
      <c r="E72" s="73"/>
      <c r="F72" s="165">
        <f>SUM(F73:F75)</f>
        <v>0</v>
      </c>
      <c r="G72" s="165">
        <f t="shared" si="201"/>
        <v>0</v>
      </c>
      <c r="H72" s="165">
        <f t="shared" si="202"/>
        <v>0</v>
      </c>
      <c r="I72" s="165">
        <f t="shared" si="203"/>
        <v>0</v>
      </c>
      <c r="J72" s="165">
        <f t="shared" ref="J72:U72" si="249">SUM(J73:J75)</f>
        <v>0</v>
      </c>
      <c r="K72" s="165">
        <f t="shared" si="249"/>
        <v>0</v>
      </c>
      <c r="L72" s="165">
        <f t="shared" si="249"/>
        <v>0</v>
      </c>
      <c r="M72" s="165">
        <f t="shared" si="249"/>
        <v>0</v>
      </c>
      <c r="N72" s="165">
        <f t="shared" si="249"/>
        <v>0</v>
      </c>
      <c r="O72" s="165">
        <f t="shared" si="249"/>
        <v>0</v>
      </c>
      <c r="P72" s="165">
        <f t="shared" si="249"/>
        <v>0</v>
      </c>
      <c r="Q72" s="165">
        <f t="shared" si="249"/>
        <v>0</v>
      </c>
      <c r="R72" s="165">
        <f t="shared" si="249"/>
        <v>0</v>
      </c>
      <c r="S72" s="165">
        <f t="shared" si="249"/>
        <v>0</v>
      </c>
      <c r="T72" s="165">
        <f t="shared" si="249"/>
        <v>0</v>
      </c>
      <c r="U72" s="165">
        <f t="shared" si="249"/>
        <v>0</v>
      </c>
      <c r="V72" s="165">
        <f>SUM(V73:V75)</f>
        <v>0</v>
      </c>
      <c r="W72" s="165">
        <f>IF(X72=0,0,(V73*W73+V74*W74+V75*W75)/X72)</f>
        <v>0</v>
      </c>
      <c r="X72" s="165">
        <f>SUM(X73:X75)</f>
        <v>0</v>
      </c>
      <c r="Y72" s="165">
        <f>SUM(Y73:Y75)</f>
        <v>0</v>
      </c>
      <c r="Z72" s="69" t="str">
        <f>B72</f>
        <v>Investiții pentru digitalizarea rețelei și platforme/aplicații informatice pentru planificarea rețelei</v>
      </c>
      <c r="AA72" s="71"/>
      <c r="AB72" s="71"/>
      <c r="AC72" s="71"/>
      <c r="AD72" s="71"/>
      <c r="AE72" s="71"/>
      <c r="AF72" s="71"/>
      <c r="AG72" s="71"/>
      <c r="AH72" s="71"/>
      <c r="AI72" s="165">
        <f>SUM(AI73:AI75)</f>
        <v>0</v>
      </c>
      <c r="AJ72" s="165">
        <f t="shared" si="204"/>
        <v>0</v>
      </c>
      <c r="AK72" s="165">
        <f t="shared" si="206"/>
        <v>0</v>
      </c>
      <c r="AL72" s="165">
        <f t="shared" si="199"/>
        <v>0</v>
      </c>
      <c r="AM72" s="165">
        <f t="shared" ref="AM72:BD72" si="250">SUM(AM73:AM75)</f>
        <v>0</v>
      </c>
      <c r="AN72" s="165">
        <f t="shared" si="250"/>
        <v>0</v>
      </c>
      <c r="AO72" s="165">
        <f t="shared" si="250"/>
        <v>0</v>
      </c>
      <c r="AP72" s="165">
        <f t="shared" si="250"/>
        <v>0</v>
      </c>
      <c r="AQ72" s="165">
        <f t="shared" si="250"/>
        <v>0</v>
      </c>
      <c r="AR72" s="165">
        <f t="shared" si="250"/>
        <v>0</v>
      </c>
      <c r="AS72" s="165">
        <f t="shared" si="250"/>
        <v>0</v>
      </c>
      <c r="AT72" s="165">
        <f t="shared" si="250"/>
        <v>0</v>
      </c>
      <c r="AU72" s="165">
        <f t="shared" si="250"/>
        <v>0</v>
      </c>
      <c r="AV72" s="165">
        <f t="shared" si="250"/>
        <v>0</v>
      </c>
      <c r="AW72" s="165">
        <f t="shared" si="250"/>
        <v>0</v>
      </c>
      <c r="AX72" s="165">
        <f t="shared" si="250"/>
        <v>0</v>
      </c>
      <c r="AY72" s="165">
        <f t="shared" si="250"/>
        <v>0</v>
      </c>
      <c r="AZ72" s="310">
        <f>IF(BA72=0,0,(AY73*AZ73+AY74*AZ74+AY75*AZ75)/BA72)</f>
        <v>0</v>
      </c>
      <c r="BA72" s="165">
        <f t="shared" si="250"/>
        <v>0</v>
      </c>
      <c r="BB72" s="165">
        <f t="shared" si="250"/>
        <v>0</v>
      </c>
      <c r="BC72" s="165">
        <f t="shared" si="250"/>
        <v>0</v>
      </c>
      <c r="BD72" s="165">
        <f t="shared" si="250"/>
        <v>0</v>
      </c>
      <c r="BE72" s="320"/>
      <c r="BF72" s="317"/>
      <c r="BG72" s="317"/>
      <c r="BH72" s="317"/>
      <c r="BI72" s="317"/>
      <c r="BJ72" s="317"/>
    </row>
    <row r="73" spans="1:62">
      <c r="A73" s="514" t="s">
        <v>434</v>
      </c>
      <c r="B73" s="84"/>
      <c r="C73" s="85"/>
      <c r="D73" s="85"/>
      <c r="E73" s="85"/>
      <c r="F73" s="165">
        <f>G73+H73+I73</f>
        <v>0</v>
      </c>
      <c r="G73" s="165">
        <f t="shared" si="201"/>
        <v>0</v>
      </c>
      <c r="H73" s="165">
        <f t="shared" si="202"/>
        <v>0</v>
      </c>
      <c r="I73" s="165">
        <f t="shared" si="203"/>
        <v>0</v>
      </c>
      <c r="J73" s="165">
        <f>K73+L73+M73</f>
        <v>0</v>
      </c>
      <c r="K73" s="169"/>
      <c r="L73" s="169"/>
      <c r="M73" s="169"/>
      <c r="N73" s="165">
        <f>O73+P73+Q73</f>
        <v>0</v>
      </c>
      <c r="O73" s="169"/>
      <c r="P73" s="169"/>
      <c r="Q73" s="169"/>
      <c r="R73" s="165">
        <f>S73+T73+U73</f>
        <v>0</v>
      </c>
      <c r="S73" s="169"/>
      <c r="T73" s="169"/>
      <c r="U73" s="169"/>
      <c r="V73" s="165">
        <f>F73-I73</f>
        <v>0</v>
      </c>
      <c r="W73" s="169"/>
      <c r="X73" s="165">
        <f t="shared" si="205"/>
        <v>0</v>
      </c>
      <c r="Y73" s="165">
        <f>X73/12</f>
        <v>0</v>
      </c>
      <c r="Z73" s="84"/>
      <c r="AA73" s="84"/>
      <c r="AB73" s="84"/>
      <c r="AC73" s="84"/>
      <c r="AD73" s="84"/>
      <c r="AE73" s="84"/>
      <c r="AF73" s="84"/>
      <c r="AG73" s="84"/>
      <c r="AH73" s="84"/>
      <c r="AI73" s="165">
        <f>AJ73+AK73+AL73</f>
        <v>0</v>
      </c>
      <c r="AJ73" s="165">
        <f t="shared" si="204"/>
        <v>0</v>
      </c>
      <c r="AK73" s="165">
        <f t="shared" si="206"/>
        <v>0</v>
      </c>
      <c r="AL73" s="165">
        <f t="shared" si="199"/>
        <v>0</v>
      </c>
      <c r="AM73" s="165">
        <f>AN73+AO73+AP73</f>
        <v>0</v>
      </c>
      <c r="AN73" s="168"/>
      <c r="AO73" s="168"/>
      <c r="AP73" s="168"/>
      <c r="AQ73" s="165">
        <f>AR73+AS73+AT73</f>
        <v>0</v>
      </c>
      <c r="AR73" s="168"/>
      <c r="AS73" s="168"/>
      <c r="AT73" s="168"/>
      <c r="AU73" s="165">
        <f>AV73+AW73+AX73</f>
        <v>0</v>
      </c>
      <c r="AV73" s="168"/>
      <c r="AW73" s="168"/>
      <c r="AX73" s="168"/>
      <c r="AY73" s="165">
        <f>AI73-AL73</f>
        <v>0</v>
      </c>
      <c r="AZ73" s="87"/>
      <c r="BA73" s="165">
        <f>IF(AZ73=0,0,AY73/AZ73)</f>
        <v>0</v>
      </c>
      <c r="BB73" s="165">
        <f>BA73/12</f>
        <v>0</v>
      </c>
      <c r="BC73" s="165">
        <f>BB73*(12-AG73)</f>
        <v>0</v>
      </c>
      <c r="BD73" s="165">
        <f>BA73-BC73</f>
        <v>0</v>
      </c>
      <c r="BE73" s="320"/>
      <c r="BF73" s="317"/>
      <c r="BG73" s="317"/>
      <c r="BH73" s="317"/>
      <c r="BI73" s="317"/>
      <c r="BJ73" s="317"/>
    </row>
    <row r="74" spans="1:62">
      <c r="A74" s="514"/>
      <c r="B74" s="84"/>
      <c r="C74" s="85"/>
      <c r="D74" s="85"/>
      <c r="E74" s="85"/>
      <c r="F74" s="165">
        <f>G74+H74+I74</f>
        <v>0</v>
      </c>
      <c r="G74" s="165">
        <f t="shared" si="201"/>
        <v>0</v>
      </c>
      <c r="H74" s="165">
        <f t="shared" si="202"/>
        <v>0</v>
      </c>
      <c r="I74" s="165">
        <f t="shared" si="203"/>
        <v>0</v>
      </c>
      <c r="J74" s="165">
        <f>K74+L74+M74</f>
        <v>0</v>
      </c>
      <c r="K74" s="168"/>
      <c r="L74" s="168"/>
      <c r="M74" s="168"/>
      <c r="N74" s="165">
        <f>O74+P74+Q74</f>
        <v>0</v>
      </c>
      <c r="O74" s="169"/>
      <c r="P74" s="169"/>
      <c r="Q74" s="169"/>
      <c r="R74" s="165">
        <f>S74+T74+U74</f>
        <v>0</v>
      </c>
      <c r="S74" s="169"/>
      <c r="T74" s="169"/>
      <c r="U74" s="169"/>
      <c r="V74" s="165">
        <f>F74-I74</f>
        <v>0</v>
      </c>
      <c r="W74" s="169"/>
      <c r="X74" s="165">
        <f t="shared" si="205"/>
        <v>0</v>
      </c>
      <c r="Y74" s="165">
        <f>X74/12</f>
        <v>0</v>
      </c>
      <c r="Z74" s="84"/>
      <c r="AA74" s="84"/>
      <c r="AB74" s="84"/>
      <c r="AC74" s="84"/>
      <c r="AD74" s="84"/>
      <c r="AE74" s="84"/>
      <c r="AF74" s="84"/>
      <c r="AG74" s="84"/>
      <c r="AH74" s="84"/>
      <c r="AI74" s="165">
        <f>AJ74+AK74+AL74</f>
        <v>0</v>
      </c>
      <c r="AJ74" s="165">
        <f t="shared" si="204"/>
        <v>0</v>
      </c>
      <c r="AK74" s="165">
        <f t="shared" si="206"/>
        <v>0</v>
      </c>
      <c r="AL74" s="165">
        <f t="shared" si="199"/>
        <v>0</v>
      </c>
      <c r="AM74" s="165">
        <f>AN74+AO74+AP74</f>
        <v>0</v>
      </c>
      <c r="AN74" s="168"/>
      <c r="AO74" s="168"/>
      <c r="AP74" s="168"/>
      <c r="AQ74" s="165">
        <f>AR74+AS74+AT74</f>
        <v>0</v>
      </c>
      <c r="AR74" s="168"/>
      <c r="AS74" s="168"/>
      <c r="AT74" s="168"/>
      <c r="AU74" s="165">
        <f>AV74+AW74+AX74</f>
        <v>0</v>
      </c>
      <c r="AV74" s="168"/>
      <c r="AW74" s="168"/>
      <c r="AX74" s="168"/>
      <c r="AY74" s="165">
        <f>AI74-AL74</f>
        <v>0</v>
      </c>
      <c r="AZ74" s="87"/>
      <c r="BA74" s="165">
        <f>IF(AZ74=0,0,AY74/AZ74)</f>
        <v>0</v>
      </c>
      <c r="BB74" s="165">
        <f>BA74/12</f>
        <v>0</v>
      </c>
      <c r="BC74" s="165">
        <f>BB74*(12-AG74)</f>
        <v>0</v>
      </c>
      <c r="BD74" s="165">
        <f>BA74-BC74</f>
        <v>0</v>
      </c>
      <c r="BE74" s="320"/>
      <c r="BF74" s="317"/>
      <c r="BG74" s="317"/>
      <c r="BH74" s="317"/>
      <c r="BI74" s="317"/>
      <c r="BJ74" s="317"/>
    </row>
    <row r="75" spans="1:62">
      <c r="A75" s="514" t="s">
        <v>435</v>
      </c>
      <c r="B75" s="84"/>
      <c r="C75" s="85"/>
      <c r="D75" s="85"/>
      <c r="E75" s="85"/>
      <c r="F75" s="165">
        <f>G75+H75+I75</f>
        <v>0</v>
      </c>
      <c r="G75" s="165">
        <f t="shared" si="201"/>
        <v>0</v>
      </c>
      <c r="H75" s="165">
        <f t="shared" si="202"/>
        <v>0</v>
      </c>
      <c r="I75" s="165">
        <f t="shared" si="203"/>
        <v>0</v>
      </c>
      <c r="J75" s="165">
        <f>K75+L75+M75</f>
        <v>0</v>
      </c>
      <c r="K75" s="168"/>
      <c r="L75" s="168"/>
      <c r="M75" s="168"/>
      <c r="N75" s="165">
        <f>O75+P75+Q75</f>
        <v>0</v>
      </c>
      <c r="O75" s="169"/>
      <c r="P75" s="169"/>
      <c r="Q75" s="169"/>
      <c r="R75" s="165">
        <f>S75+T75+U75</f>
        <v>0</v>
      </c>
      <c r="S75" s="169"/>
      <c r="T75" s="169"/>
      <c r="U75" s="169"/>
      <c r="V75" s="165">
        <f>F75-I75</f>
        <v>0</v>
      </c>
      <c r="W75" s="169"/>
      <c r="X75" s="165">
        <f t="shared" si="205"/>
        <v>0</v>
      </c>
      <c r="Y75" s="165">
        <f>X75/12</f>
        <v>0</v>
      </c>
      <c r="Z75" s="84"/>
      <c r="AA75" s="84"/>
      <c r="AB75" s="84"/>
      <c r="AC75" s="84"/>
      <c r="AD75" s="84"/>
      <c r="AE75" s="84"/>
      <c r="AF75" s="84"/>
      <c r="AG75" s="84"/>
      <c r="AH75" s="84"/>
      <c r="AI75" s="165">
        <f>AJ75+AK75+AL75</f>
        <v>0</v>
      </c>
      <c r="AJ75" s="165">
        <f t="shared" si="204"/>
        <v>0</v>
      </c>
      <c r="AK75" s="165">
        <f t="shared" si="206"/>
        <v>0</v>
      </c>
      <c r="AL75" s="165">
        <f t="shared" si="199"/>
        <v>0</v>
      </c>
      <c r="AM75" s="165">
        <f>AN75+AO75+AP75</f>
        <v>0</v>
      </c>
      <c r="AN75" s="168"/>
      <c r="AO75" s="168"/>
      <c r="AP75" s="168"/>
      <c r="AQ75" s="165">
        <f>AR75+AS75+AT75</f>
        <v>0</v>
      </c>
      <c r="AR75" s="168"/>
      <c r="AS75" s="168"/>
      <c r="AT75" s="168"/>
      <c r="AU75" s="165">
        <f>AV75+AW75+AX75</f>
        <v>0</v>
      </c>
      <c r="AV75" s="168"/>
      <c r="AW75" s="168"/>
      <c r="AX75" s="168"/>
      <c r="AY75" s="165">
        <f>AI75-AL75</f>
        <v>0</v>
      </c>
      <c r="AZ75" s="90"/>
      <c r="BA75" s="165">
        <f>IF(AZ75=0,0,AY75/AZ75)</f>
        <v>0</v>
      </c>
      <c r="BB75" s="165">
        <f>BA75/12</f>
        <v>0</v>
      </c>
      <c r="BC75" s="165">
        <f>BB75*(12-AG75)</f>
        <v>0</v>
      </c>
      <c r="BD75" s="165">
        <f>BA75-BC75</f>
        <v>0</v>
      </c>
      <c r="BE75" s="320"/>
      <c r="BF75" s="317"/>
      <c r="BG75" s="317"/>
      <c r="BH75" s="317"/>
      <c r="BI75" s="317"/>
      <c r="BJ75" s="317"/>
    </row>
    <row r="76" spans="1:62">
      <c r="A76" s="515" t="str">
        <f>A25</f>
        <v>B8</v>
      </c>
      <c r="B76" s="69" t="str">
        <f>B25</f>
        <v>Investiții în securitate cibernetică</v>
      </c>
      <c r="C76" s="73"/>
      <c r="D76" s="73"/>
      <c r="E76" s="73"/>
      <c r="F76" s="165">
        <f>SUM(F77:F79)</f>
        <v>0</v>
      </c>
      <c r="G76" s="165">
        <f t="shared" si="201"/>
        <v>0</v>
      </c>
      <c r="H76" s="165">
        <f t="shared" si="202"/>
        <v>0</v>
      </c>
      <c r="I76" s="165">
        <f t="shared" si="203"/>
        <v>0</v>
      </c>
      <c r="J76" s="165">
        <f>SUM(J77:J79)</f>
        <v>0</v>
      </c>
      <c r="K76" s="165">
        <f t="shared" ref="K76:V76" si="251">SUM(K77:K79)</f>
        <v>0</v>
      </c>
      <c r="L76" s="165">
        <f t="shared" si="251"/>
        <v>0</v>
      </c>
      <c r="M76" s="165">
        <f t="shared" si="251"/>
        <v>0</v>
      </c>
      <c r="N76" s="165">
        <f t="shared" si="251"/>
        <v>0</v>
      </c>
      <c r="O76" s="165">
        <f t="shared" si="251"/>
        <v>0</v>
      </c>
      <c r="P76" s="165">
        <f t="shared" si="251"/>
        <v>0</v>
      </c>
      <c r="Q76" s="165">
        <f t="shared" si="251"/>
        <v>0</v>
      </c>
      <c r="R76" s="165">
        <f t="shared" si="251"/>
        <v>0</v>
      </c>
      <c r="S76" s="165">
        <f t="shared" si="251"/>
        <v>0</v>
      </c>
      <c r="T76" s="165">
        <f t="shared" si="251"/>
        <v>0</v>
      </c>
      <c r="U76" s="165">
        <f t="shared" si="251"/>
        <v>0</v>
      </c>
      <c r="V76" s="165">
        <f t="shared" si="251"/>
        <v>0</v>
      </c>
      <c r="W76" s="165">
        <f>IF(X76=0,0,(V77*W77+V78*W78+V79*W79)/X76)</f>
        <v>0</v>
      </c>
      <c r="X76" s="165">
        <f>SUM(X77:X79)</f>
        <v>0</v>
      </c>
      <c r="Y76" s="165">
        <f>SUM(Y77:Y79)</f>
        <v>0</v>
      </c>
      <c r="Z76" s="69" t="str">
        <f>B76</f>
        <v>Investiții în securitate cibernetică</v>
      </c>
      <c r="AA76" s="71"/>
      <c r="AB76" s="71"/>
      <c r="AC76" s="71"/>
      <c r="AD76" s="71"/>
      <c r="AE76" s="71"/>
      <c r="AF76" s="71"/>
      <c r="AG76" s="71"/>
      <c r="AH76" s="71"/>
      <c r="AI76" s="165">
        <f>SUM(AI77:AI79)</f>
        <v>0</v>
      </c>
      <c r="AJ76" s="165">
        <f t="shared" si="204"/>
        <v>0</v>
      </c>
      <c r="AK76" s="165">
        <f t="shared" si="206"/>
        <v>0</v>
      </c>
      <c r="AL76" s="165">
        <f t="shared" si="199"/>
        <v>0</v>
      </c>
      <c r="AM76" s="165">
        <f>SUM(AM77:AM79)</f>
        <v>0</v>
      </c>
      <c r="AN76" s="165">
        <f t="shared" ref="AN76:AY76" si="252">SUM(AN77:AN79)</f>
        <v>0</v>
      </c>
      <c r="AO76" s="165">
        <f t="shared" si="252"/>
        <v>0</v>
      </c>
      <c r="AP76" s="165">
        <f t="shared" si="252"/>
        <v>0</v>
      </c>
      <c r="AQ76" s="165">
        <f t="shared" si="252"/>
        <v>0</v>
      </c>
      <c r="AR76" s="165">
        <f t="shared" si="252"/>
        <v>0</v>
      </c>
      <c r="AS76" s="165">
        <f t="shared" si="252"/>
        <v>0</v>
      </c>
      <c r="AT76" s="165">
        <f t="shared" si="252"/>
        <v>0</v>
      </c>
      <c r="AU76" s="165">
        <f t="shared" si="252"/>
        <v>0</v>
      </c>
      <c r="AV76" s="165">
        <f t="shared" si="252"/>
        <v>0</v>
      </c>
      <c r="AW76" s="165">
        <f t="shared" si="252"/>
        <v>0</v>
      </c>
      <c r="AX76" s="165">
        <f t="shared" si="252"/>
        <v>0</v>
      </c>
      <c r="AY76" s="165">
        <f t="shared" si="252"/>
        <v>0</v>
      </c>
      <c r="AZ76" s="310">
        <f>IF(BA76=0,0,(AY77*AZ77+AY78*AZ78+AY79*AZ79)/BA76)</f>
        <v>0</v>
      </c>
      <c r="BA76" s="165">
        <f>SUM(BA77:BA79)</f>
        <v>0</v>
      </c>
      <c r="BB76" s="165">
        <f>SUM(BB77:BB79)</f>
        <v>0</v>
      </c>
      <c r="BC76" s="165">
        <f>SUM(BC77:BC79)</f>
        <v>0</v>
      </c>
      <c r="BD76" s="165">
        <f>SUM(BD77:BD79)</f>
        <v>0</v>
      </c>
      <c r="BE76" s="320"/>
      <c r="BF76" s="317"/>
      <c r="BG76" s="317"/>
      <c r="BH76" s="317"/>
      <c r="BI76" s="317"/>
      <c r="BJ76" s="317"/>
    </row>
    <row r="77" spans="1:62">
      <c r="A77" s="514" t="s">
        <v>436</v>
      </c>
      <c r="B77" s="91"/>
      <c r="C77" s="85"/>
      <c r="D77" s="85"/>
      <c r="E77" s="85"/>
      <c r="F77" s="165">
        <f>G77+H77+I77</f>
        <v>0</v>
      </c>
      <c r="G77" s="165">
        <f t="shared" si="201"/>
        <v>0</v>
      </c>
      <c r="H77" s="165">
        <f t="shared" si="202"/>
        <v>0</v>
      </c>
      <c r="I77" s="165">
        <f t="shared" si="203"/>
        <v>0</v>
      </c>
      <c r="J77" s="165">
        <f>K77+L77+M77</f>
        <v>0</v>
      </c>
      <c r="K77" s="169"/>
      <c r="L77" s="169"/>
      <c r="M77" s="169"/>
      <c r="N77" s="165">
        <f>O77+P77+Q77</f>
        <v>0</v>
      </c>
      <c r="O77" s="169"/>
      <c r="P77" s="169"/>
      <c r="Q77" s="169"/>
      <c r="R77" s="165">
        <f>S77+T77+U77</f>
        <v>0</v>
      </c>
      <c r="S77" s="169"/>
      <c r="T77" s="169"/>
      <c r="U77" s="169"/>
      <c r="V77" s="165">
        <f>F77-I77</f>
        <v>0</v>
      </c>
      <c r="W77" s="169"/>
      <c r="X77" s="165">
        <f t="shared" si="205"/>
        <v>0</v>
      </c>
      <c r="Y77" s="165">
        <f>X77/12</f>
        <v>0</v>
      </c>
      <c r="Z77" s="91"/>
      <c r="AA77" s="84"/>
      <c r="AB77" s="85"/>
      <c r="AC77" s="85"/>
      <c r="AD77" s="85"/>
      <c r="AE77" s="84"/>
      <c r="AF77" s="89"/>
      <c r="AG77" s="89"/>
      <c r="AH77" s="89"/>
      <c r="AI77" s="165">
        <f>AJ77+AK77+AL77</f>
        <v>0</v>
      </c>
      <c r="AJ77" s="165">
        <f t="shared" si="204"/>
        <v>0</v>
      </c>
      <c r="AK77" s="165">
        <f t="shared" si="206"/>
        <v>0</v>
      </c>
      <c r="AL77" s="165">
        <f t="shared" si="199"/>
        <v>0</v>
      </c>
      <c r="AM77" s="165">
        <f>AN77+AO77+AP77</f>
        <v>0</v>
      </c>
      <c r="AN77" s="168"/>
      <c r="AO77" s="168"/>
      <c r="AP77" s="168"/>
      <c r="AQ77" s="165">
        <f>AR77+AS77+AT77</f>
        <v>0</v>
      </c>
      <c r="AR77" s="168"/>
      <c r="AS77" s="168"/>
      <c r="AT77" s="168"/>
      <c r="AU77" s="165">
        <f>AV77+AW77+AX77</f>
        <v>0</v>
      </c>
      <c r="AV77" s="168"/>
      <c r="AW77" s="168"/>
      <c r="AX77" s="168"/>
      <c r="AY77" s="165">
        <f>AI77-AL77</f>
        <v>0</v>
      </c>
      <c r="AZ77" s="87"/>
      <c r="BA77" s="165">
        <f>IF(AZ77=0,0,AY77/AZ77)</f>
        <v>0</v>
      </c>
      <c r="BB77" s="165">
        <f>BA77/12</f>
        <v>0</v>
      </c>
      <c r="BC77" s="165">
        <f>BB77*(12-AG77)</f>
        <v>0</v>
      </c>
      <c r="BD77" s="165">
        <f>BA77-BC77</f>
        <v>0</v>
      </c>
      <c r="BE77" s="320"/>
      <c r="BF77" s="317"/>
      <c r="BG77" s="317"/>
      <c r="BH77" s="317"/>
      <c r="BI77" s="317"/>
      <c r="BJ77" s="317"/>
    </row>
    <row r="78" spans="1:62">
      <c r="A78" s="514"/>
      <c r="B78" s="91"/>
      <c r="C78" s="85"/>
      <c r="D78" s="85"/>
      <c r="E78" s="85"/>
      <c r="F78" s="165">
        <f>G78+H78+I78</f>
        <v>0</v>
      </c>
      <c r="G78" s="165">
        <f t="shared" si="201"/>
        <v>0</v>
      </c>
      <c r="H78" s="165">
        <f t="shared" si="202"/>
        <v>0</v>
      </c>
      <c r="I78" s="165">
        <f t="shared" si="203"/>
        <v>0</v>
      </c>
      <c r="J78" s="165">
        <f>K78+L78+M78</f>
        <v>0</v>
      </c>
      <c r="K78" s="168"/>
      <c r="L78" s="168"/>
      <c r="M78" s="168"/>
      <c r="N78" s="165">
        <f>O78+P78+Q78</f>
        <v>0</v>
      </c>
      <c r="O78" s="169"/>
      <c r="P78" s="169"/>
      <c r="Q78" s="169"/>
      <c r="R78" s="165">
        <f>S78+T78+U78</f>
        <v>0</v>
      </c>
      <c r="S78" s="169"/>
      <c r="T78" s="169"/>
      <c r="U78" s="169"/>
      <c r="V78" s="165">
        <f>F78-I78</f>
        <v>0</v>
      </c>
      <c r="W78" s="169"/>
      <c r="X78" s="165">
        <f t="shared" si="205"/>
        <v>0</v>
      </c>
      <c r="Y78" s="165">
        <f>X78/12</f>
        <v>0</v>
      </c>
      <c r="Z78" s="91"/>
      <c r="AA78" s="84"/>
      <c r="AB78" s="85"/>
      <c r="AC78" s="85"/>
      <c r="AD78" s="85"/>
      <c r="AE78" s="84"/>
      <c r="AF78" s="89"/>
      <c r="AG78" s="89"/>
      <c r="AH78" s="89"/>
      <c r="AI78" s="165">
        <f>AJ78+AK78+AL78</f>
        <v>0</v>
      </c>
      <c r="AJ78" s="165">
        <f t="shared" si="204"/>
        <v>0</v>
      </c>
      <c r="AK78" s="165">
        <f t="shared" si="206"/>
        <v>0</v>
      </c>
      <c r="AL78" s="165">
        <f t="shared" si="199"/>
        <v>0</v>
      </c>
      <c r="AM78" s="165">
        <f>AN78+AO78+AP78</f>
        <v>0</v>
      </c>
      <c r="AN78" s="168"/>
      <c r="AO78" s="168"/>
      <c r="AP78" s="168"/>
      <c r="AQ78" s="165">
        <f>AR78+AS78+AT78</f>
        <v>0</v>
      </c>
      <c r="AR78" s="168"/>
      <c r="AS78" s="168"/>
      <c r="AT78" s="168"/>
      <c r="AU78" s="165">
        <f>AV78+AW78+AX78</f>
        <v>0</v>
      </c>
      <c r="AV78" s="168"/>
      <c r="AW78" s="168"/>
      <c r="AX78" s="168"/>
      <c r="AY78" s="165">
        <f>AI78-AL78</f>
        <v>0</v>
      </c>
      <c r="AZ78" s="87"/>
      <c r="BA78" s="165">
        <f>IF(AZ78=0,0,AY78/AZ78)</f>
        <v>0</v>
      </c>
      <c r="BB78" s="165">
        <f>BA78/12</f>
        <v>0</v>
      </c>
      <c r="BC78" s="165">
        <f>BB78*(12-AG78)</f>
        <v>0</v>
      </c>
      <c r="BD78" s="165">
        <f>BA78-BC78</f>
        <v>0</v>
      </c>
      <c r="BE78" s="320"/>
      <c r="BF78" s="317"/>
      <c r="BG78" s="317"/>
      <c r="BH78" s="317"/>
      <c r="BI78" s="317"/>
      <c r="BJ78" s="317"/>
    </row>
    <row r="79" spans="1:62">
      <c r="A79" s="514" t="s">
        <v>437</v>
      </c>
      <c r="B79" s="91"/>
      <c r="C79" s="85"/>
      <c r="D79" s="85"/>
      <c r="E79" s="85"/>
      <c r="F79" s="165">
        <f>G79+H79+I79</f>
        <v>0</v>
      </c>
      <c r="G79" s="165">
        <f t="shared" si="201"/>
        <v>0</v>
      </c>
      <c r="H79" s="165">
        <f t="shared" si="202"/>
        <v>0</v>
      </c>
      <c r="I79" s="165">
        <f t="shared" si="203"/>
        <v>0</v>
      </c>
      <c r="J79" s="165">
        <f>K79+L79+M79</f>
        <v>0</v>
      </c>
      <c r="K79" s="168"/>
      <c r="L79" s="168"/>
      <c r="M79" s="168"/>
      <c r="N79" s="165">
        <f>O79+P79+Q79</f>
        <v>0</v>
      </c>
      <c r="O79" s="169"/>
      <c r="P79" s="169"/>
      <c r="Q79" s="169"/>
      <c r="R79" s="165">
        <f>S79+T79+U79</f>
        <v>0</v>
      </c>
      <c r="S79" s="169"/>
      <c r="T79" s="169"/>
      <c r="U79" s="169"/>
      <c r="V79" s="165">
        <f>F79-I79</f>
        <v>0</v>
      </c>
      <c r="W79" s="169"/>
      <c r="X79" s="165">
        <f t="shared" si="205"/>
        <v>0</v>
      </c>
      <c r="Y79" s="165">
        <f>X79/12</f>
        <v>0</v>
      </c>
      <c r="Z79" s="91"/>
      <c r="AA79" s="84"/>
      <c r="AB79" s="85"/>
      <c r="AC79" s="85"/>
      <c r="AD79" s="85"/>
      <c r="AE79" s="84"/>
      <c r="AF79" s="89"/>
      <c r="AG79" s="89"/>
      <c r="AH79" s="89"/>
      <c r="AI79" s="165">
        <f>AJ79+AK79+AL79</f>
        <v>0</v>
      </c>
      <c r="AJ79" s="165">
        <f t="shared" si="204"/>
        <v>0</v>
      </c>
      <c r="AK79" s="165">
        <f t="shared" si="206"/>
        <v>0</v>
      </c>
      <c r="AL79" s="165">
        <f t="shared" si="199"/>
        <v>0</v>
      </c>
      <c r="AM79" s="165">
        <f>AN79+AO79+AP79</f>
        <v>0</v>
      </c>
      <c r="AN79" s="168"/>
      <c r="AO79" s="168"/>
      <c r="AP79" s="168"/>
      <c r="AQ79" s="165">
        <f>AR79+AS79+AT79</f>
        <v>0</v>
      </c>
      <c r="AR79" s="168"/>
      <c r="AS79" s="168"/>
      <c r="AT79" s="168"/>
      <c r="AU79" s="165">
        <f>AV79+AW79+AX79</f>
        <v>0</v>
      </c>
      <c r="AV79" s="168"/>
      <c r="AW79" s="168"/>
      <c r="AX79" s="168"/>
      <c r="AY79" s="165">
        <f>AI79-AL79</f>
        <v>0</v>
      </c>
      <c r="AZ79" s="90"/>
      <c r="BA79" s="165">
        <f>IF(AZ79=0,0,AY79/AZ79)</f>
        <v>0</v>
      </c>
      <c r="BB79" s="165">
        <f>BA79/12</f>
        <v>0</v>
      </c>
      <c r="BC79" s="165">
        <f>BB79*(12-AG79)</f>
        <v>0</v>
      </c>
      <c r="BD79" s="165">
        <f>BA79-BC79</f>
        <v>0</v>
      </c>
      <c r="BE79" s="320"/>
      <c r="BF79" s="317"/>
      <c r="BG79" s="317"/>
      <c r="BH79" s="317"/>
      <c r="BI79" s="317"/>
      <c r="BJ79" s="317"/>
    </row>
    <row r="80" spans="1:62" ht="26.4">
      <c r="A80" s="515" t="str">
        <f>A26</f>
        <v>B9</v>
      </c>
      <c r="B80" s="69" t="str">
        <f>B26</f>
        <v>instalaţii de stocare a energiei electrice[EG4.1], care nu sunt componente de rețea complet integrate</v>
      </c>
      <c r="C80" s="73"/>
      <c r="D80" s="73"/>
      <c r="E80" s="73"/>
      <c r="F80" s="165">
        <f>SUM(F81:F83)</f>
        <v>0</v>
      </c>
      <c r="G80" s="165">
        <f t="shared" si="201"/>
        <v>0</v>
      </c>
      <c r="H80" s="165">
        <f t="shared" si="202"/>
        <v>0</v>
      </c>
      <c r="I80" s="165">
        <f t="shared" si="203"/>
        <v>0</v>
      </c>
      <c r="J80" s="165">
        <f t="shared" ref="J80:U80" si="253">SUM(J81:J83)</f>
        <v>0</v>
      </c>
      <c r="K80" s="165">
        <f t="shared" si="253"/>
        <v>0</v>
      </c>
      <c r="L80" s="165">
        <f t="shared" si="253"/>
        <v>0</v>
      </c>
      <c r="M80" s="165">
        <f t="shared" si="253"/>
        <v>0</v>
      </c>
      <c r="N80" s="165">
        <f t="shared" si="253"/>
        <v>0</v>
      </c>
      <c r="O80" s="165">
        <f t="shared" si="253"/>
        <v>0</v>
      </c>
      <c r="P80" s="165">
        <f t="shared" si="253"/>
        <v>0</v>
      </c>
      <c r="Q80" s="165">
        <f t="shared" si="253"/>
        <v>0</v>
      </c>
      <c r="R80" s="165">
        <f t="shared" si="253"/>
        <v>0</v>
      </c>
      <c r="S80" s="165">
        <f t="shared" si="253"/>
        <v>0</v>
      </c>
      <c r="T80" s="165">
        <f t="shared" si="253"/>
        <v>0</v>
      </c>
      <c r="U80" s="165">
        <f t="shared" si="253"/>
        <v>0</v>
      </c>
      <c r="V80" s="165">
        <f>SUM(V81:V83)</f>
        <v>0</v>
      </c>
      <c r="W80" s="165">
        <f>IF(X80=0,0,(V81*W81+V82*W82+V83*W83)/X80)</f>
        <v>0</v>
      </c>
      <c r="X80" s="165">
        <f>SUM(X81:X83)</f>
        <v>0</v>
      </c>
      <c r="Y80" s="165">
        <f>SUM(Y81:Y83)</f>
        <v>0</v>
      </c>
      <c r="Z80" s="69" t="str">
        <f>B80</f>
        <v>instalaţii de stocare a energiei electrice[EG4.1], care nu sunt componente de rețea complet integrate</v>
      </c>
      <c r="AA80" s="71"/>
      <c r="AB80" s="73"/>
      <c r="AC80" s="73"/>
      <c r="AD80" s="73"/>
      <c r="AE80" s="71"/>
      <c r="AF80" s="76"/>
      <c r="AG80" s="76"/>
      <c r="AH80" s="76"/>
      <c r="AI80" s="165">
        <f>SUM(AI81:AI83)</f>
        <v>0</v>
      </c>
      <c r="AJ80" s="165">
        <f t="shared" si="204"/>
        <v>0</v>
      </c>
      <c r="AK80" s="165">
        <f t="shared" si="206"/>
        <v>0</v>
      </c>
      <c r="AL80" s="165">
        <f t="shared" si="199"/>
        <v>0</v>
      </c>
      <c r="AM80" s="165">
        <f t="shared" ref="AM80:BD80" si="254">SUM(AM81:AM83)</f>
        <v>0</v>
      </c>
      <c r="AN80" s="165">
        <f t="shared" si="254"/>
        <v>0</v>
      </c>
      <c r="AO80" s="165">
        <f t="shared" si="254"/>
        <v>0</v>
      </c>
      <c r="AP80" s="165">
        <f t="shared" si="254"/>
        <v>0</v>
      </c>
      <c r="AQ80" s="165">
        <f t="shared" si="254"/>
        <v>0</v>
      </c>
      <c r="AR80" s="165">
        <f t="shared" si="254"/>
        <v>0</v>
      </c>
      <c r="AS80" s="165">
        <f t="shared" si="254"/>
        <v>0</v>
      </c>
      <c r="AT80" s="165">
        <f t="shared" si="254"/>
        <v>0</v>
      </c>
      <c r="AU80" s="165">
        <f t="shared" si="254"/>
        <v>0</v>
      </c>
      <c r="AV80" s="165">
        <f t="shared" si="254"/>
        <v>0</v>
      </c>
      <c r="AW80" s="165">
        <f t="shared" si="254"/>
        <v>0</v>
      </c>
      <c r="AX80" s="165">
        <f t="shared" si="254"/>
        <v>0</v>
      </c>
      <c r="AY80" s="165">
        <f t="shared" si="254"/>
        <v>0</v>
      </c>
      <c r="AZ80" s="310">
        <f>IF(BA80=0,0,(AY81*AZ81+AY82*AZ82+AY83*AZ83)/BA80)</f>
        <v>0</v>
      </c>
      <c r="BA80" s="165">
        <f t="shared" si="254"/>
        <v>0</v>
      </c>
      <c r="BB80" s="165">
        <f t="shared" si="254"/>
        <v>0</v>
      </c>
      <c r="BC80" s="165">
        <f t="shared" si="254"/>
        <v>0</v>
      </c>
      <c r="BD80" s="165">
        <f t="shared" si="254"/>
        <v>0</v>
      </c>
      <c r="BE80" s="320"/>
      <c r="BF80" s="317"/>
      <c r="BG80" s="317"/>
      <c r="BH80" s="317"/>
      <c r="BI80" s="317"/>
      <c r="BJ80" s="317"/>
    </row>
    <row r="81" spans="1:62">
      <c r="A81" s="514" t="s">
        <v>438</v>
      </c>
      <c r="B81" s="91"/>
      <c r="C81" s="85"/>
      <c r="D81" s="85"/>
      <c r="E81" s="85"/>
      <c r="F81" s="165">
        <f>G81+H81+I81</f>
        <v>0</v>
      </c>
      <c r="G81" s="165">
        <f t="shared" si="201"/>
        <v>0</v>
      </c>
      <c r="H81" s="165">
        <f t="shared" si="202"/>
        <v>0</v>
      </c>
      <c r="I81" s="165">
        <f t="shared" si="203"/>
        <v>0</v>
      </c>
      <c r="J81" s="165">
        <f>K81+L81+M81</f>
        <v>0</v>
      </c>
      <c r="K81" s="169"/>
      <c r="L81" s="169"/>
      <c r="M81" s="169"/>
      <c r="N81" s="165">
        <f>O81+P81+Q81</f>
        <v>0</v>
      </c>
      <c r="O81" s="169"/>
      <c r="P81" s="169"/>
      <c r="Q81" s="169"/>
      <c r="R81" s="165">
        <f>S81+T81+U81</f>
        <v>0</v>
      </c>
      <c r="S81" s="169"/>
      <c r="T81" s="169"/>
      <c r="U81" s="169"/>
      <c r="V81" s="165">
        <f>F81-I81</f>
        <v>0</v>
      </c>
      <c r="W81" s="169"/>
      <c r="X81" s="165">
        <f t="shared" si="205"/>
        <v>0</v>
      </c>
      <c r="Y81" s="165">
        <f>X81/12</f>
        <v>0</v>
      </c>
      <c r="Z81" s="91"/>
      <c r="AA81" s="84"/>
      <c r="AB81" s="85"/>
      <c r="AC81" s="85"/>
      <c r="AD81" s="85"/>
      <c r="AE81" s="84"/>
      <c r="AF81" s="89"/>
      <c r="AG81" s="89"/>
      <c r="AH81" s="89"/>
      <c r="AI81" s="165">
        <f>AJ81+AK81+AL81</f>
        <v>0</v>
      </c>
      <c r="AJ81" s="165">
        <f t="shared" si="204"/>
        <v>0</v>
      </c>
      <c r="AK81" s="165">
        <f t="shared" si="206"/>
        <v>0</v>
      </c>
      <c r="AL81" s="165">
        <f t="shared" si="199"/>
        <v>0</v>
      </c>
      <c r="AM81" s="165">
        <f>AN81+AO81+AP81</f>
        <v>0</v>
      </c>
      <c r="AN81" s="168"/>
      <c r="AO81" s="168"/>
      <c r="AP81" s="168"/>
      <c r="AQ81" s="165">
        <f>AR81+AS81+AT81</f>
        <v>0</v>
      </c>
      <c r="AR81" s="168"/>
      <c r="AS81" s="168"/>
      <c r="AT81" s="168"/>
      <c r="AU81" s="165">
        <f>AV81+AW81+AX81</f>
        <v>0</v>
      </c>
      <c r="AV81" s="168"/>
      <c r="AW81" s="168"/>
      <c r="AX81" s="168"/>
      <c r="AY81" s="165">
        <f>AI81-AL81</f>
        <v>0</v>
      </c>
      <c r="AZ81" s="87"/>
      <c r="BA81" s="165">
        <f>IF(AZ81=0,0,AY81/AZ81)</f>
        <v>0</v>
      </c>
      <c r="BB81" s="165">
        <f>BA81/12</f>
        <v>0</v>
      </c>
      <c r="BC81" s="165">
        <f>BB81*(12-AG81)</f>
        <v>0</v>
      </c>
      <c r="BD81" s="165">
        <f>BA81-BC81</f>
        <v>0</v>
      </c>
      <c r="BE81" s="320"/>
      <c r="BF81" s="317"/>
      <c r="BG81" s="317"/>
      <c r="BH81" s="317"/>
      <c r="BI81" s="317"/>
      <c r="BJ81" s="317"/>
    </row>
    <row r="82" spans="1:62">
      <c r="A82" s="514"/>
      <c r="B82" s="91"/>
      <c r="C82" s="85"/>
      <c r="D82" s="85"/>
      <c r="E82" s="85"/>
      <c r="F82" s="165">
        <f>G82+H82+I82</f>
        <v>0</v>
      </c>
      <c r="G82" s="165">
        <f t="shared" si="201"/>
        <v>0</v>
      </c>
      <c r="H82" s="165">
        <f t="shared" si="202"/>
        <v>0</v>
      </c>
      <c r="I82" s="165">
        <f t="shared" si="203"/>
        <v>0</v>
      </c>
      <c r="J82" s="165">
        <f>K82+L82+M82</f>
        <v>0</v>
      </c>
      <c r="K82" s="169"/>
      <c r="L82" s="169"/>
      <c r="M82" s="169"/>
      <c r="N82" s="165">
        <f>O82+P82+Q82</f>
        <v>0</v>
      </c>
      <c r="O82" s="169"/>
      <c r="P82" s="169"/>
      <c r="Q82" s="169"/>
      <c r="R82" s="165">
        <f>S82+T82+U82</f>
        <v>0</v>
      </c>
      <c r="S82" s="169"/>
      <c r="T82" s="169"/>
      <c r="U82" s="169"/>
      <c r="V82" s="165">
        <f>F82-I82</f>
        <v>0</v>
      </c>
      <c r="W82" s="169"/>
      <c r="X82" s="165">
        <f t="shared" si="205"/>
        <v>0</v>
      </c>
      <c r="Y82" s="165">
        <f>X82/12</f>
        <v>0</v>
      </c>
      <c r="Z82" s="91"/>
      <c r="AA82" s="84"/>
      <c r="AB82" s="85"/>
      <c r="AC82" s="85"/>
      <c r="AD82" s="85"/>
      <c r="AE82" s="84"/>
      <c r="AF82" s="89"/>
      <c r="AG82" s="89"/>
      <c r="AH82" s="89"/>
      <c r="AI82" s="165">
        <f>AJ82+AK82+AL82</f>
        <v>0</v>
      </c>
      <c r="AJ82" s="165">
        <f t="shared" si="204"/>
        <v>0</v>
      </c>
      <c r="AK82" s="165">
        <f t="shared" si="206"/>
        <v>0</v>
      </c>
      <c r="AL82" s="165">
        <f t="shared" si="199"/>
        <v>0</v>
      </c>
      <c r="AM82" s="165">
        <f>AN82+AO82+AP82</f>
        <v>0</v>
      </c>
      <c r="AN82" s="168"/>
      <c r="AO82" s="168"/>
      <c r="AP82" s="168"/>
      <c r="AQ82" s="165">
        <f>AR82+AS82+AT82</f>
        <v>0</v>
      </c>
      <c r="AR82" s="168"/>
      <c r="AS82" s="168"/>
      <c r="AT82" s="168"/>
      <c r="AU82" s="165">
        <f>AV82+AW82+AX82</f>
        <v>0</v>
      </c>
      <c r="AV82" s="168"/>
      <c r="AW82" s="168"/>
      <c r="AX82" s="168"/>
      <c r="AY82" s="165">
        <f>AI82-AL82</f>
        <v>0</v>
      </c>
      <c r="AZ82" s="87"/>
      <c r="BA82" s="165">
        <f>IF(AZ82=0,0,AY82/AZ82)</f>
        <v>0</v>
      </c>
      <c r="BB82" s="165">
        <f>BA82/12</f>
        <v>0</v>
      </c>
      <c r="BC82" s="165">
        <f>BB82*(12-AG82)</f>
        <v>0</v>
      </c>
      <c r="BD82" s="165">
        <f>BA82-BC82</f>
        <v>0</v>
      </c>
      <c r="BE82" s="320"/>
      <c r="BF82" s="317"/>
      <c r="BG82" s="317"/>
      <c r="BH82" s="317"/>
      <c r="BI82" s="317"/>
      <c r="BJ82" s="317"/>
    </row>
    <row r="83" spans="1:62">
      <c r="A83" s="514" t="s">
        <v>439</v>
      </c>
      <c r="B83" s="91"/>
      <c r="C83" s="85"/>
      <c r="D83" s="85"/>
      <c r="E83" s="85"/>
      <c r="F83" s="165">
        <f>G83+H83+I83</f>
        <v>0</v>
      </c>
      <c r="G83" s="165">
        <f t="shared" si="201"/>
        <v>0</v>
      </c>
      <c r="H83" s="165">
        <f t="shared" si="202"/>
        <v>0</v>
      </c>
      <c r="I83" s="165">
        <f t="shared" si="203"/>
        <v>0</v>
      </c>
      <c r="J83" s="165">
        <f>K83+L83+M83</f>
        <v>0</v>
      </c>
      <c r="K83" s="169"/>
      <c r="L83" s="169"/>
      <c r="M83" s="169"/>
      <c r="N83" s="165">
        <f>O83+P83+Q83</f>
        <v>0</v>
      </c>
      <c r="O83" s="169"/>
      <c r="P83" s="169"/>
      <c r="Q83" s="169"/>
      <c r="R83" s="165">
        <f>S83+T83+U83</f>
        <v>0</v>
      </c>
      <c r="S83" s="169"/>
      <c r="T83" s="169"/>
      <c r="U83" s="169"/>
      <c r="V83" s="165">
        <f>F83-I83</f>
        <v>0</v>
      </c>
      <c r="W83" s="169"/>
      <c r="X83" s="165">
        <f t="shared" si="205"/>
        <v>0</v>
      </c>
      <c r="Y83" s="165">
        <f>X83/12</f>
        <v>0</v>
      </c>
      <c r="Z83" s="91"/>
      <c r="AA83" s="84"/>
      <c r="AB83" s="85"/>
      <c r="AC83" s="85"/>
      <c r="AD83" s="85"/>
      <c r="AE83" s="84"/>
      <c r="AF83" s="89"/>
      <c r="AG83" s="89"/>
      <c r="AH83" s="89"/>
      <c r="AI83" s="165">
        <f>AJ83+AK83+AL83</f>
        <v>0</v>
      </c>
      <c r="AJ83" s="165">
        <f t="shared" ref="AJ83:AJ101" si="255">AN83+AR83+AV83</f>
        <v>0</v>
      </c>
      <c r="AK83" s="165">
        <f t="shared" ref="AK83:AK101" si="256">AO83+AS83+AW83</f>
        <v>0</v>
      </c>
      <c r="AL83" s="165">
        <f t="shared" ref="AL83:AL101" si="257">AP83+AT83+AX83</f>
        <v>0</v>
      </c>
      <c r="AM83" s="165">
        <f>AN83+AO83+AP83</f>
        <v>0</v>
      </c>
      <c r="AN83" s="168"/>
      <c r="AO83" s="168"/>
      <c r="AP83" s="168"/>
      <c r="AQ83" s="165">
        <f>AR83+AS83+AT83</f>
        <v>0</v>
      </c>
      <c r="AR83" s="168"/>
      <c r="AS83" s="168"/>
      <c r="AT83" s="168"/>
      <c r="AU83" s="165">
        <f>AV83+AW83+AX83</f>
        <v>0</v>
      </c>
      <c r="AV83" s="168"/>
      <c r="AW83" s="168"/>
      <c r="AX83" s="168"/>
      <c r="AY83" s="165">
        <f>AI83-AL83</f>
        <v>0</v>
      </c>
      <c r="AZ83" s="90"/>
      <c r="BA83" s="165">
        <f>IF(AZ83=0,0,AY83/AZ83)</f>
        <v>0</v>
      </c>
      <c r="BB83" s="165">
        <f>BA83/12</f>
        <v>0</v>
      </c>
      <c r="BC83" s="165">
        <f>BB83*(12-AG83)</f>
        <v>0</v>
      </c>
      <c r="BD83" s="165">
        <f>BA83-BC83</f>
        <v>0</v>
      </c>
      <c r="BE83" s="320"/>
      <c r="BF83" s="317"/>
      <c r="BG83" s="317"/>
      <c r="BH83" s="317"/>
      <c r="BI83" s="317"/>
      <c r="BJ83" s="317"/>
    </row>
    <row r="84" spans="1:62" ht="26.4">
      <c r="A84" s="515" t="str">
        <f>A27</f>
        <v>B10</v>
      </c>
      <c r="B84" s="69" t="str">
        <f>B27</f>
        <v>înlocuirea grupurilor de măsurare integral amortizate şi/sau care nu corespund din punct de vedere metrologic</v>
      </c>
      <c r="C84" s="73"/>
      <c r="D84" s="73"/>
      <c r="E84" s="73"/>
      <c r="F84" s="165">
        <f>SUM(F85:F86)</f>
        <v>0</v>
      </c>
      <c r="G84" s="165">
        <f t="shared" si="201"/>
        <v>0</v>
      </c>
      <c r="H84" s="165">
        <f t="shared" si="202"/>
        <v>0</v>
      </c>
      <c r="I84" s="165">
        <f t="shared" si="203"/>
        <v>0</v>
      </c>
      <c r="J84" s="165">
        <f t="shared" ref="J84:V84" si="258">SUM(J85:J86)</f>
        <v>0</v>
      </c>
      <c r="K84" s="165">
        <f t="shared" si="258"/>
        <v>0</v>
      </c>
      <c r="L84" s="165">
        <f t="shared" si="258"/>
        <v>0</v>
      </c>
      <c r="M84" s="165">
        <f t="shared" si="258"/>
        <v>0</v>
      </c>
      <c r="N84" s="165">
        <f t="shared" si="258"/>
        <v>0</v>
      </c>
      <c r="O84" s="165">
        <f t="shared" si="258"/>
        <v>0</v>
      </c>
      <c r="P84" s="165">
        <f t="shared" si="258"/>
        <v>0</v>
      </c>
      <c r="Q84" s="165">
        <f t="shared" si="258"/>
        <v>0</v>
      </c>
      <c r="R84" s="165">
        <f t="shared" si="258"/>
        <v>0</v>
      </c>
      <c r="S84" s="165">
        <f t="shared" si="258"/>
        <v>0</v>
      </c>
      <c r="T84" s="165">
        <f t="shared" si="258"/>
        <v>0</v>
      </c>
      <c r="U84" s="165">
        <f t="shared" si="258"/>
        <v>0</v>
      </c>
      <c r="V84" s="165">
        <f t="shared" si="258"/>
        <v>0</v>
      </c>
      <c r="W84" s="165">
        <f>IF(X84=0,0,(V85*W85+V86*W86)/X84)</f>
        <v>0</v>
      </c>
      <c r="X84" s="165">
        <f>SUM(X85:X86)</f>
        <v>0</v>
      </c>
      <c r="Y84" s="165">
        <f>SUM(Y85:Y86)</f>
        <v>0</v>
      </c>
      <c r="Z84" s="69" t="str">
        <f>B84</f>
        <v>înlocuirea grupurilor de măsurare integral amortizate şi/sau care nu corespund din punct de vedere metrologic</v>
      </c>
      <c r="AA84" s="71"/>
      <c r="AB84" s="73"/>
      <c r="AC84" s="73"/>
      <c r="AD84" s="73"/>
      <c r="AE84" s="71"/>
      <c r="AF84" s="76"/>
      <c r="AG84" s="76"/>
      <c r="AH84" s="76"/>
      <c r="AI84" s="165">
        <f>SUM(AI85:AI86)</f>
        <v>0</v>
      </c>
      <c r="AJ84" s="165">
        <f t="shared" si="255"/>
        <v>0</v>
      </c>
      <c r="AK84" s="165">
        <f t="shared" si="256"/>
        <v>0</v>
      </c>
      <c r="AL84" s="165">
        <f t="shared" si="257"/>
        <v>0</v>
      </c>
      <c r="AM84" s="165">
        <f t="shared" ref="AM84:AY84" si="259">SUM(AM85:AM86)</f>
        <v>0</v>
      </c>
      <c r="AN84" s="165">
        <f t="shared" si="259"/>
        <v>0</v>
      </c>
      <c r="AO84" s="165">
        <f t="shared" si="259"/>
        <v>0</v>
      </c>
      <c r="AP84" s="165">
        <f t="shared" si="259"/>
        <v>0</v>
      </c>
      <c r="AQ84" s="165">
        <f t="shared" si="259"/>
        <v>0</v>
      </c>
      <c r="AR84" s="165">
        <f t="shared" si="259"/>
        <v>0</v>
      </c>
      <c r="AS84" s="165">
        <f t="shared" si="259"/>
        <v>0</v>
      </c>
      <c r="AT84" s="165">
        <f t="shared" si="259"/>
        <v>0</v>
      </c>
      <c r="AU84" s="165">
        <f t="shared" si="259"/>
        <v>0</v>
      </c>
      <c r="AV84" s="165">
        <f t="shared" si="259"/>
        <v>0</v>
      </c>
      <c r="AW84" s="165">
        <f t="shared" si="259"/>
        <v>0</v>
      </c>
      <c r="AX84" s="165">
        <f t="shared" si="259"/>
        <v>0</v>
      </c>
      <c r="AY84" s="165">
        <f t="shared" si="259"/>
        <v>0</v>
      </c>
      <c r="AZ84" s="310">
        <f>IF(BA84=0,0,(AY85*AZ85+AY86*AZ86)/BA84)</f>
        <v>0</v>
      </c>
      <c r="BA84" s="165">
        <f>SUM(BA85:BA86)</f>
        <v>0</v>
      </c>
      <c r="BB84" s="165">
        <f>SUM(BB85:BB86)</f>
        <v>0</v>
      </c>
      <c r="BC84" s="165">
        <f>SUM(BC85:BC86)</f>
        <v>0</v>
      </c>
      <c r="BD84" s="165">
        <f>SUM(BD85:BD86)</f>
        <v>0</v>
      </c>
      <c r="BE84" s="320"/>
      <c r="BF84" s="317"/>
      <c r="BG84" s="317"/>
      <c r="BH84" s="317"/>
      <c r="BI84" s="317"/>
      <c r="BJ84" s="317"/>
    </row>
    <row r="85" spans="1:62">
      <c r="A85" s="514" t="s">
        <v>440</v>
      </c>
      <c r="B85" s="91"/>
      <c r="C85" s="85"/>
      <c r="D85" s="85"/>
      <c r="E85" s="85"/>
      <c r="F85" s="165">
        <f>G85+H85+I85</f>
        <v>0</v>
      </c>
      <c r="G85" s="165">
        <f t="shared" si="201"/>
        <v>0</v>
      </c>
      <c r="H85" s="165">
        <f t="shared" si="202"/>
        <v>0</v>
      </c>
      <c r="I85" s="165">
        <f t="shared" si="203"/>
        <v>0</v>
      </c>
      <c r="J85" s="165">
        <f>K85+L85+M85</f>
        <v>0</v>
      </c>
      <c r="K85" s="169"/>
      <c r="L85" s="169"/>
      <c r="M85" s="169"/>
      <c r="N85" s="165">
        <f>O85+P85+Q85</f>
        <v>0</v>
      </c>
      <c r="O85" s="169"/>
      <c r="P85" s="169"/>
      <c r="Q85" s="169"/>
      <c r="R85" s="165">
        <f>S85+T85+U85</f>
        <v>0</v>
      </c>
      <c r="S85" s="169"/>
      <c r="T85" s="169"/>
      <c r="U85" s="169"/>
      <c r="V85" s="165">
        <f>F85-I85</f>
        <v>0</v>
      </c>
      <c r="W85" s="169"/>
      <c r="X85" s="165">
        <f t="shared" si="205"/>
        <v>0</v>
      </c>
      <c r="Y85" s="165">
        <f>X85/12</f>
        <v>0</v>
      </c>
      <c r="Z85" s="91"/>
      <c r="AA85" s="84"/>
      <c r="AB85" s="85"/>
      <c r="AC85" s="85"/>
      <c r="AD85" s="85"/>
      <c r="AE85" s="84"/>
      <c r="AF85" s="89"/>
      <c r="AG85" s="89"/>
      <c r="AH85" s="89"/>
      <c r="AI85" s="165">
        <f>AJ85+AK85+AL85</f>
        <v>0</v>
      </c>
      <c r="AJ85" s="165">
        <f t="shared" si="255"/>
        <v>0</v>
      </c>
      <c r="AK85" s="165">
        <f t="shared" si="256"/>
        <v>0</v>
      </c>
      <c r="AL85" s="165">
        <f t="shared" si="257"/>
        <v>0</v>
      </c>
      <c r="AM85" s="165">
        <f>AN85+AO85+AP85</f>
        <v>0</v>
      </c>
      <c r="AN85" s="168"/>
      <c r="AO85" s="168"/>
      <c r="AP85" s="168"/>
      <c r="AQ85" s="165">
        <f>AR85+AS85+AT85</f>
        <v>0</v>
      </c>
      <c r="AR85" s="168"/>
      <c r="AS85" s="168"/>
      <c r="AT85" s="168"/>
      <c r="AU85" s="165">
        <f>AV85+AW85+AX85</f>
        <v>0</v>
      </c>
      <c r="AV85" s="168"/>
      <c r="AW85" s="168"/>
      <c r="AX85" s="168"/>
      <c r="AY85" s="165">
        <f>AI85-AL85</f>
        <v>0</v>
      </c>
      <c r="AZ85" s="87"/>
      <c r="BA85" s="165">
        <f>IF(AZ85=0,0,AY85/AZ85)</f>
        <v>0</v>
      </c>
      <c r="BB85" s="165">
        <f>BA85/12</f>
        <v>0</v>
      </c>
      <c r="BC85" s="165">
        <f>BB85*(12-AG85)</f>
        <v>0</v>
      </c>
      <c r="BD85" s="165">
        <f>BA85-BC85</f>
        <v>0</v>
      </c>
      <c r="BE85" s="320"/>
      <c r="BF85" s="317"/>
      <c r="BG85" s="317"/>
      <c r="BH85" s="317"/>
      <c r="BI85" s="317"/>
      <c r="BJ85" s="317"/>
    </row>
    <row r="86" spans="1:62" ht="16.2" thickBot="1">
      <c r="A86" s="514" t="s">
        <v>441</v>
      </c>
      <c r="B86" s="91"/>
      <c r="C86" s="85"/>
      <c r="D86" s="85"/>
      <c r="E86" s="85"/>
      <c r="F86" s="165">
        <f>G86+H86+I86</f>
        <v>0</v>
      </c>
      <c r="G86" s="165">
        <f t="shared" si="201"/>
        <v>0</v>
      </c>
      <c r="H86" s="165">
        <f t="shared" si="202"/>
        <v>0</v>
      </c>
      <c r="I86" s="165">
        <f t="shared" si="203"/>
        <v>0</v>
      </c>
      <c r="J86" s="165">
        <f>K86+L86+M86</f>
        <v>0</v>
      </c>
      <c r="K86" s="169"/>
      <c r="L86" s="169"/>
      <c r="M86" s="169"/>
      <c r="N86" s="165">
        <f>O86+P86+Q86</f>
        <v>0</v>
      </c>
      <c r="O86" s="169"/>
      <c r="P86" s="169"/>
      <c r="Q86" s="169"/>
      <c r="R86" s="165">
        <f>S86+T86+U86</f>
        <v>0</v>
      </c>
      <c r="S86" s="169"/>
      <c r="T86" s="169"/>
      <c r="U86" s="169"/>
      <c r="V86" s="165">
        <f>F86-I86</f>
        <v>0</v>
      </c>
      <c r="W86" s="169"/>
      <c r="X86" s="165">
        <f t="shared" si="205"/>
        <v>0</v>
      </c>
      <c r="Y86" s="165">
        <f>X86/12</f>
        <v>0</v>
      </c>
      <c r="Z86" s="91"/>
      <c r="AA86" s="84"/>
      <c r="AB86" s="85"/>
      <c r="AC86" s="85"/>
      <c r="AD86" s="85"/>
      <c r="AE86" s="84"/>
      <c r="AF86" s="89"/>
      <c r="AG86" s="89"/>
      <c r="AH86" s="89"/>
      <c r="AI86" s="165">
        <f>AJ86+AK86+AL86</f>
        <v>0</v>
      </c>
      <c r="AJ86" s="165">
        <f t="shared" si="255"/>
        <v>0</v>
      </c>
      <c r="AK86" s="165">
        <f t="shared" si="256"/>
        <v>0</v>
      </c>
      <c r="AL86" s="165">
        <f t="shared" si="257"/>
        <v>0</v>
      </c>
      <c r="AM86" s="165">
        <f>AN86+AO86+AP86</f>
        <v>0</v>
      </c>
      <c r="AN86" s="168"/>
      <c r="AO86" s="168"/>
      <c r="AP86" s="168"/>
      <c r="AQ86" s="165">
        <f>AR86+AS86+AT86</f>
        <v>0</v>
      </c>
      <c r="AR86" s="168"/>
      <c r="AS86" s="168"/>
      <c r="AT86" s="168"/>
      <c r="AU86" s="165">
        <f>AV86+AW86+AX86</f>
        <v>0</v>
      </c>
      <c r="AV86" s="168"/>
      <c r="AW86" s="168"/>
      <c r="AX86" s="168"/>
      <c r="AY86" s="165">
        <f>AI86-AL86</f>
        <v>0</v>
      </c>
      <c r="AZ86" s="87"/>
      <c r="BA86" s="165">
        <f>IF(AZ86=0,0,AY86/AZ86)</f>
        <v>0</v>
      </c>
      <c r="BB86" s="165">
        <f>BA86/12</f>
        <v>0</v>
      </c>
      <c r="BC86" s="165">
        <f>BB86*(12-AG86)</f>
        <v>0</v>
      </c>
      <c r="BD86" s="165">
        <f>BA86-BC86</f>
        <v>0</v>
      </c>
      <c r="BE86" s="320"/>
      <c r="BF86" s="317"/>
      <c r="BG86" s="317"/>
      <c r="BH86" s="317"/>
      <c r="BI86" s="317"/>
      <c r="BJ86" s="317"/>
    </row>
    <row r="87" spans="1:62" ht="16.2" thickBot="1">
      <c r="A87" s="557" t="s">
        <v>65</v>
      </c>
      <c r="B87" s="127" t="str">
        <f>B28</f>
        <v>JUSTIFICABILE - Total (C1+C2+C3+C4)</v>
      </c>
      <c r="C87" s="558"/>
      <c r="D87" s="558"/>
      <c r="E87" s="558"/>
      <c r="F87" s="239">
        <f>F88+F92+F96+F99</f>
        <v>0</v>
      </c>
      <c r="G87" s="239">
        <f t="shared" ref="G87:Y87" si="260">G88+G92+G96+G99</f>
        <v>0</v>
      </c>
      <c r="H87" s="239">
        <f t="shared" si="260"/>
        <v>0</v>
      </c>
      <c r="I87" s="239">
        <f t="shared" si="260"/>
        <v>0</v>
      </c>
      <c r="J87" s="239">
        <f t="shared" si="260"/>
        <v>0</v>
      </c>
      <c r="K87" s="239">
        <f t="shared" si="260"/>
        <v>0</v>
      </c>
      <c r="L87" s="239">
        <f t="shared" si="260"/>
        <v>0</v>
      </c>
      <c r="M87" s="239">
        <f t="shared" si="260"/>
        <v>0</v>
      </c>
      <c r="N87" s="239">
        <f t="shared" si="260"/>
        <v>0</v>
      </c>
      <c r="O87" s="239">
        <f t="shared" si="260"/>
        <v>0</v>
      </c>
      <c r="P87" s="239">
        <f t="shared" si="260"/>
        <v>0</v>
      </c>
      <c r="Q87" s="239">
        <f t="shared" si="260"/>
        <v>0</v>
      </c>
      <c r="R87" s="239">
        <f t="shared" si="260"/>
        <v>0</v>
      </c>
      <c r="S87" s="239">
        <f t="shared" si="260"/>
        <v>0</v>
      </c>
      <c r="T87" s="239">
        <f t="shared" si="260"/>
        <v>0</v>
      </c>
      <c r="U87" s="239">
        <f t="shared" si="260"/>
        <v>0</v>
      </c>
      <c r="V87" s="239">
        <f t="shared" si="260"/>
        <v>0</v>
      </c>
      <c r="W87" s="239">
        <f>IF(X87=0,0,(V88*W88+V92*W92+V96*W96+V100*W100)/X87)</f>
        <v>0</v>
      </c>
      <c r="X87" s="709">
        <f t="shared" si="260"/>
        <v>0</v>
      </c>
      <c r="Y87" s="239">
        <f t="shared" si="260"/>
        <v>0</v>
      </c>
      <c r="Z87" s="127" t="str">
        <f>B87</f>
        <v>JUSTIFICABILE - Total (C1+C2+C3+C4)</v>
      </c>
      <c r="AA87" s="120"/>
      <c r="AB87" s="120"/>
      <c r="AC87" s="120"/>
      <c r="AD87" s="120"/>
      <c r="AE87" s="120"/>
      <c r="AF87" s="120"/>
      <c r="AG87" s="120"/>
      <c r="AH87" s="120"/>
      <c r="AI87" s="239">
        <f>AI88+AI92+AI96+AI99</f>
        <v>0</v>
      </c>
      <c r="AJ87" s="239">
        <f>AJ88+AJ92+AJ96+AJ99</f>
        <v>0</v>
      </c>
      <c r="AK87" s="239">
        <f>AK88+AK92+AK96+AK99</f>
        <v>0</v>
      </c>
      <c r="AL87" s="239">
        <f>AL88+AL92+AL96+AL99</f>
        <v>0</v>
      </c>
      <c r="AM87" s="239">
        <f>AM88+AM92+AM96+AM99</f>
        <v>0</v>
      </c>
      <c r="AN87" s="239">
        <f t="shared" ref="AN87:AX87" si="261">AN88+AN92+AN96+AN99</f>
        <v>0</v>
      </c>
      <c r="AO87" s="239">
        <f t="shared" si="261"/>
        <v>0</v>
      </c>
      <c r="AP87" s="239">
        <f t="shared" si="261"/>
        <v>0</v>
      </c>
      <c r="AQ87" s="239">
        <f t="shared" si="261"/>
        <v>0</v>
      </c>
      <c r="AR87" s="239">
        <f t="shared" si="261"/>
        <v>0</v>
      </c>
      <c r="AS87" s="239">
        <f t="shared" si="261"/>
        <v>0</v>
      </c>
      <c r="AT87" s="239">
        <f t="shared" si="261"/>
        <v>0</v>
      </c>
      <c r="AU87" s="239">
        <f t="shared" si="261"/>
        <v>0</v>
      </c>
      <c r="AV87" s="239">
        <f t="shared" si="261"/>
        <v>0</v>
      </c>
      <c r="AW87" s="239">
        <f t="shared" si="261"/>
        <v>0</v>
      </c>
      <c r="AX87" s="239">
        <f t="shared" si="261"/>
        <v>0</v>
      </c>
      <c r="AY87" s="239">
        <f>AY88+AY92+AY96+AY99</f>
        <v>0</v>
      </c>
      <c r="AZ87" s="239">
        <f>+IF(BA87=0,0,(AZ88*AY88+AZ92*AY92+AZ96*AY96+AZ99*AY99)/AY87)</f>
        <v>0</v>
      </c>
      <c r="BA87" s="239">
        <f>BA88+BA92+BA96+BA99</f>
        <v>0</v>
      </c>
      <c r="BB87" s="239">
        <f t="shared" ref="BB87:BD87" si="262">BB88+BB92+BB96+BB99</f>
        <v>0</v>
      </c>
      <c r="BC87" s="239">
        <f t="shared" si="262"/>
        <v>0</v>
      </c>
      <c r="BD87" s="239">
        <f t="shared" si="262"/>
        <v>0</v>
      </c>
      <c r="BE87" s="559"/>
      <c r="BF87" s="541"/>
      <c r="BG87" s="541"/>
      <c r="BH87" s="541"/>
      <c r="BI87" s="541"/>
      <c r="BJ87" s="541"/>
    </row>
    <row r="88" spans="1:62">
      <c r="A88" s="513" t="s">
        <v>66</v>
      </c>
      <c r="B88" s="122" t="str">
        <f>B29</f>
        <v>achiziţia de dotări utilizate efectiv la lucrări în RET/RED</v>
      </c>
      <c r="C88" s="79"/>
      <c r="D88" s="79"/>
      <c r="E88" s="79"/>
      <c r="F88" s="167">
        <f>SUM(F89:F91)</f>
        <v>0</v>
      </c>
      <c r="G88" s="167">
        <f t="shared" si="201"/>
        <v>0</v>
      </c>
      <c r="H88" s="167">
        <f t="shared" si="202"/>
        <v>0</v>
      </c>
      <c r="I88" s="167">
        <f t="shared" si="203"/>
        <v>0</v>
      </c>
      <c r="J88" s="167">
        <f t="shared" ref="J88:U88" si="263">SUM(J89:J91)</f>
        <v>0</v>
      </c>
      <c r="K88" s="167">
        <f t="shared" si="263"/>
        <v>0</v>
      </c>
      <c r="L88" s="167">
        <f t="shared" si="263"/>
        <v>0</v>
      </c>
      <c r="M88" s="167">
        <f t="shared" si="263"/>
        <v>0</v>
      </c>
      <c r="N88" s="167">
        <f t="shared" si="263"/>
        <v>0</v>
      </c>
      <c r="O88" s="167">
        <f t="shared" si="263"/>
        <v>0</v>
      </c>
      <c r="P88" s="167">
        <f t="shared" si="263"/>
        <v>0</v>
      </c>
      <c r="Q88" s="167">
        <f t="shared" si="263"/>
        <v>0</v>
      </c>
      <c r="R88" s="167">
        <f t="shared" si="263"/>
        <v>0</v>
      </c>
      <c r="S88" s="167">
        <f t="shared" si="263"/>
        <v>0</v>
      </c>
      <c r="T88" s="167">
        <f t="shared" si="263"/>
        <v>0</v>
      </c>
      <c r="U88" s="167">
        <f t="shared" si="263"/>
        <v>0</v>
      </c>
      <c r="V88" s="167">
        <f>SUM(V89:V91)</f>
        <v>0</v>
      </c>
      <c r="W88" s="167">
        <f>IF(X88=0,0,(V89*W89+V90*W90+V91*W91)/X88)</f>
        <v>0</v>
      </c>
      <c r="X88" s="167">
        <f>SUM(X89:X91)</f>
        <v>0</v>
      </c>
      <c r="Y88" s="167">
        <f>SUM(Y89:Y91)</f>
        <v>0</v>
      </c>
      <c r="Z88" s="122" t="str">
        <f>B88</f>
        <v>achiziţia de dotări utilizate efectiv la lucrări în RET/RED</v>
      </c>
      <c r="AA88" s="80"/>
      <c r="AB88" s="80"/>
      <c r="AC88" s="80"/>
      <c r="AD88" s="80"/>
      <c r="AE88" s="80"/>
      <c r="AF88" s="80"/>
      <c r="AG88" s="80"/>
      <c r="AH88" s="80"/>
      <c r="AI88" s="167">
        <f>SUM(AI89:AI91)</f>
        <v>0</v>
      </c>
      <c r="AJ88" s="167">
        <f t="shared" si="255"/>
        <v>0</v>
      </c>
      <c r="AK88" s="167">
        <f t="shared" si="256"/>
        <v>0</v>
      </c>
      <c r="AL88" s="167">
        <f t="shared" si="257"/>
        <v>0</v>
      </c>
      <c r="AM88" s="167">
        <f t="shared" ref="AM88:BD88" si="264">SUM(AM89:AM91)</f>
        <v>0</v>
      </c>
      <c r="AN88" s="167">
        <f t="shared" si="264"/>
        <v>0</v>
      </c>
      <c r="AO88" s="167">
        <f t="shared" si="264"/>
        <v>0</v>
      </c>
      <c r="AP88" s="167">
        <f t="shared" si="264"/>
        <v>0</v>
      </c>
      <c r="AQ88" s="167">
        <f t="shared" si="264"/>
        <v>0</v>
      </c>
      <c r="AR88" s="167">
        <f t="shared" si="264"/>
        <v>0</v>
      </c>
      <c r="AS88" s="167">
        <f t="shared" si="264"/>
        <v>0</v>
      </c>
      <c r="AT88" s="167">
        <f t="shared" si="264"/>
        <v>0</v>
      </c>
      <c r="AU88" s="167">
        <f t="shared" si="264"/>
        <v>0</v>
      </c>
      <c r="AV88" s="167">
        <f t="shared" si="264"/>
        <v>0</v>
      </c>
      <c r="AW88" s="167">
        <f t="shared" si="264"/>
        <v>0</v>
      </c>
      <c r="AX88" s="167">
        <f t="shared" si="264"/>
        <v>0</v>
      </c>
      <c r="AY88" s="167">
        <f t="shared" si="264"/>
        <v>0</v>
      </c>
      <c r="AZ88" s="532">
        <f>IF(BA88=0,0,(AY89*AZ89+AY90*AZ90+AY91*AZ91)/BA88)</f>
        <v>0</v>
      </c>
      <c r="BA88" s="533">
        <f t="shared" si="264"/>
        <v>0</v>
      </c>
      <c r="BB88" s="533">
        <f t="shared" si="264"/>
        <v>0</v>
      </c>
      <c r="BC88" s="533">
        <f t="shared" si="264"/>
        <v>0</v>
      </c>
      <c r="BD88" s="533">
        <f t="shared" si="264"/>
        <v>0</v>
      </c>
      <c r="BE88" s="319"/>
      <c r="BF88" s="323"/>
      <c r="BG88" s="323"/>
      <c r="BH88" s="323"/>
      <c r="BI88" s="323"/>
      <c r="BJ88" s="323"/>
    </row>
    <row r="89" spans="1:62">
      <c r="A89" s="514" t="s">
        <v>79</v>
      </c>
      <c r="B89" s="84"/>
      <c r="C89" s="85"/>
      <c r="D89" s="85"/>
      <c r="E89" s="85"/>
      <c r="F89" s="165">
        <f>G89+H89+I89</f>
        <v>0</v>
      </c>
      <c r="G89" s="165">
        <f>K89+O89+S89</f>
        <v>0</v>
      </c>
      <c r="H89" s="165">
        <f t="shared" si="202"/>
        <v>0</v>
      </c>
      <c r="I89" s="165">
        <f t="shared" si="203"/>
        <v>0</v>
      </c>
      <c r="J89" s="165">
        <f>K89+L89+M89</f>
        <v>0</v>
      </c>
      <c r="K89" s="169"/>
      <c r="L89" s="169"/>
      <c r="M89" s="169"/>
      <c r="N89" s="165">
        <f>O89+P89+Q89</f>
        <v>0</v>
      </c>
      <c r="O89" s="169"/>
      <c r="P89" s="169"/>
      <c r="Q89" s="169"/>
      <c r="R89" s="165">
        <f>S89+T89+U89</f>
        <v>0</v>
      </c>
      <c r="S89" s="169"/>
      <c r="T89" s="169"/>
      <c r="U89" s="169"/>
      <c r="V89" s="165">
        <f>F89-I89</f>
        <v>0</v>
      </c>
      <c r="W89" s="169"/>
      <c r="X89" s="165">
        <f t="shared" si="205"/>
        <v>0</v>
      </c>
      <c r="Y89" s="165">
        <f>X89/12</f>
        <v>0</v>
      </c>
      <c r="Z89" s="84"/>
      <c r="AA89" s="84"/>
      <c r="AB89" s="84"/>
      <c r="AC89" s="84"/>
      <c r="AD89" s="84"/>
      <c r="AE89" s="84"/>
      <c r="AF89" s="84"/>
      <c r="AG89" s="84"/>
      <c r="AH89" s="84"/>
      <c r="AI89" s="165">
        <f>AJ89+AK89+AL89</f>
        <v>0</v>
      </c>
      <c r="AJ89" s="165">
        <f t="shared" si="255"/>
        <v>0</v>
      </c>
      <c r="AK89" s="165">
        <f t="shared" si="256"/>
        <v>0</v>
      </c>
      <c r="AL89" s="165">
        <f t="shared" si="257"/>
        <v>0</v>
      </c>
      <c r="AM89" s="165">
        <f>AN89+AO89+AP89</f>
        <v>0</v>
      </c>
      <c r="AN89" s="168"/>
      <c r="AO89" s="168"/>
      <c r="AP89" s="168"/>
      <c r="AQ89" s="165">
        <f>AR89+AS89+AT89</f>
        <v>0</v>
      </c>
      <c r="AR89" s="168"/>
      <c r="AS89" s="168"/>
      <c r="AT89" s="168"/>
      <c r="AU89" s="165">
        <f>AV89+AW89+AX89</f>
        <v>0</v>
      </c>
      <c r="AV89" s="168"/>
      <c r="AW89" s="168"/>
      <c r="AX89" s="168"/>
      <c r="AY89" s="165">
        <f>AI89-AL89</f>
        <v>0</v>
      </c>
      <c r="AZ89" s="87"/>
      <c r="BA89" s="165">
        <f>IF(AZ89=0,0,AY89/AZ89)</f>
        <v>0</v>
      </c>
      <c r="BB89" s="165">
        <f>BA89/12</f>
        <v>0</v>
      </c>
      <c r="BC89" s="165">
        <f>BB89*(12-AG89)</f>
        <v>0</v>
      </c>
      <c r="BD89" s="165">
        <f>BA89-BC89</f>
        <v>0</v>
      </c>
      <c r="BE89" s="320"/>
      <c r="BF89" s="317"/>
      <c r="BG89" s="317"/>
      <c r="BH89" s="317"/>
      <c r="BI89" s="317"/>
      <c r="BJ89" s="317"/>
    </row>
    <row r="90" spans="1:62">
      <c r="A90" s="514"/>
      <c r="B90" s="84"/>
      <c r="C90" s="85"/>
      <c r="D90" s="85"/>
      <c r="E90" s="85"/>
      <c r="F90" s="165">
        <f>G90+H90+I90</f>
        <v>0</v>
      </c>
      <c r="G90" s="165">
        <f t="shared" si="201"/>
        <v>0</v>
      </c>
      <c r="H90" s="165">
        <f t="shared" si="202"/>
        <v>0</v>
      </c>
      <c r="I90" s="165">
        <f t="shared" si="203"/>
        <v>0</v>
      </c>
      <c r="J90" s="165">
        <f>K90+L90+M90</f>
        <v>0</v>
      </c>
      <c r="K90" s="169"/>
      <c r="L90" s="169"/>
      <c r="M90" s="169"/>
      <c r="N90" s="165">
        <f>O90+P90+Q90</f>
        <v>0</v>
      </c>
      <c r="O90" s="169"/>
      <c r="P90" s="169"/>
      <c r="Q90" s="169"/>
      <c r="R90" s="165">
        <f>S90+T90+U90</f>
        <v>0</v>
      </c>
      <c r="S90" s="169"/>
      <c r="T90" s="169"/>
      <c r="U90" s="169"/>
      <c r="V90" s="165">
        <f>F90-I90</f>
        <v>0</v>
      </c>
      <c r="W90" s="169"/>
      <c r="X90" s="165">
        <f t="shared" si="205"/>
        <v>0</v>
      </c>
      <c r="Y90" s="165">
        <f>X90/12</f>
        <v>0</v>
      </c>
      <c r="Z90" s="84"/>
      <c r="AA90" s="84"/>
      <c r="AB90" s="84"/>
      <c r="AC90" s="84"/>
      <c r="AD90" s="84"/>
      <c r="AE90" s="84"/>
      <c r="AF90" s="84"/>
      <c r="AG90" s="84"/>
      <c r="AH90" s="84"/>
      <c r="AI90" s="165">
        <f>AJ90+AK90+AL90</f>
        <v>0</v>
      </c>
      <c r="AJ90" s="165">
        <f t="shared" si="255"/>
        <v>0</v>
      </c>
      <c r="AK90" s="165">
        <f t="shared" si="256"/>
        <v>0</v>
      </c>
      <c r="AL90" s="165">
        <f t="shared" si="257"/>
        <v>0</v>
      </c>
      <c r="AM90" s="165">
        <f>AN90+AO90+AP90</f>
        <v>0</v>
      </c>
      <c r="AN90" s="168"/>
      <c r="AO90" s="168"/>
      <c r="AP90" s="168"/>
      <c r="AQ90" s="165">
        <f>AR90+AS90+AT90</f>
        <v>0</v>
      </c>
      <c r="AR90" s="168"/>
      <c r="AS90" s="168"/>
      <c r="AT90" s="168"/>
      <c r="AU90" s="165">
        <f>AV90+AW90+AX90</f>
        <v>0</v>
      </c>
      <c r="AV90" s="168"/>
      <c r="AW90" s="168"/>
      <c r="AX90" s="168"/>
      <c r="AY90" s="165">
        <f>AI90-AL90</f>
        <v>0</v>
      </c>
      <c r="AZ90" s="87"/>
      <c r="BA90" s="165">
        <f>IF(AZ90=0,0,AY90/AZ90)</f>
        <v>0</v>
      </c>
      <c r="BB90" s="165">
        <f>BA90/12</f>
        <v>0</v>
      </c>
      <c r="BC90" s="165">
        <f>BB90*(12-AG90)</f>
        <v>0</v>
      </c>
      <c r="BD90" s="165">
        <f>BA90-BC90</f>
        <v>0</v>
      </c>
      <c r="BE90" s="320"/>
      <c r="BF90" s="317"/>
      <c r="BG90" s="317"/>
      <c r="BH90" s="317"/>
      <c r="BI90" s="317"/>
      <c r="BJ90" s="317"/>
    </row>
    <row r="91" spans="1:62">
      <c r="A91" s="514" t="s">
        <v>83</v>
      </c>
      <c r="B91" s="84"/>
      <c r="C91" s="85"/>
      <c r="D91" s="85"/>
      <c r="E91" s="85"/>
      <c r="F91" s="165">
        <f>G91+H91+I91</f>
        <v>0</v>
      </c>
      <c r="G91" s="165">
        <f>K91+O91+S91</f>
        <v>0</v>
      </c>
      <c r="H91" s="165">
        <f t="shared" si="202"/>
        <v>0</v>
      </c>
      <c r="I91" s="165">
        <f t="shared" si="203"/>
        <v>0</v>
      </c>
      <c r="J91" s="165">
        <f>K91+L91+M91</f>
        <v>0</v>
      </c>
      <c r="K91" s="169"/>
      <c r="L91" s="169"/>
      <c r="M91" s="169"/>
      <c r="N91" s="165">
        <f>O91+P91+Q91</f>
        <v>0</v>
      </c>
      <c r="O91" s="169"/>
      <c r="P91" s="169"/>
      <c r="Q91" s="169"/>
      <c r="R91" s="165">
        <f>S91+T91+U91</f>
        <v>0</v>
      </c>
      <c r="S91" s="169"/>
      <c r="T91" s="169"/>
      <c r="U91" s="169"/>
      <c r="V91" s="165">
        <f>F91-I91</f>
        <v>0</v>
      </c>
      <c r="W91" s="169"/>
      <c r="X91" s="165">
        <f t="shared" si="205"/>
        <v>0</v>
      </c>
      <c r="Y91" s="165">
        <f>X91/12</f>
        <v>0</v>
      </c>
      <c r="Z91" s="84"/>
      <c r="AA91" s="84"/>
      <c r="AB91" s="84"/>
      <c r="AC91" s="84"/>
      <c r="AD91" s="84"/>
      <c r="AE91" s="84"/>
      <c r="AF91" s="84"/>
      <c r="AG91" s="84"/>
      <c r="AH91" s="84"/>
      <c r="AI91" s="165">
        <f>AJ91+AK91+AL91</f>
        <v>0</v>
      </c>
      <c r="AJ91" s="165">
        <f t="shared" si="255"/>
        <v>0</v>
      </c>
      <c r="AK91" s="165">
        <f t="shared" si="256"/>
        <v>0</v>
      </c>
      <c r="AL91" s="165">
        <f t="shared" si="257"/>
        <v>0</v>
      </c>
      <c r="AM91" s="165">
        <f>AN91+AO91+AP91</f>
        <v>0</v>
      </c>
      <c r="AN91" s="168"/>
      <c r="AO91" s="168"/>
      <c r="AP91" s="168"/>
      <c r="AQ91" s="165">
        <f>AR91+AS91+AT91</f>
        <v>0</v>
      </c>
      <c r="AR91" s="168"/>
      <c r="AS91" s="168"/>
      <c r="AT91" s="168"/>
      <c r="AU91" s="165">
        <f>AV91+AW91+AX91</f>
        <v>0</v>
      </c>
      <c r="AV91" s="168"/>
      <c r="AW91" s="168"/>
      <c r="AX91" s="168"/>
      <c r="AY91" s="165">
        <f>AI91-AL91</f>
        <v>0</v>
      </c>
      <c r="AZ91" s="90"/>
      <c r="BA91" s="165">
        <f>IF(AZ91=0,0,AY91/AZ91)</f>
        <v>0</v>
      </c>
      <c r="BB91" s="165">
        <f>BA91/12</f>
        <v>0</v>
      </c>
      <c r="BC91" s="165">
        <f>BB91*(12-AG91)</f>
        <v>0</v>
      </c>
      <c r="BD91" s="165">
        <f>BA91-BC91</f>
        <v>0</v>
      </c>
      <c r="BE91" s="320"/>
      <c r="BF91" s="317"/>
      <c r="BG91" s="317"/>
      <c r="BH91" s="317"/>
      <c r="BI91" s="317"/>
      <c r="BJ91" s="317"/>
    </row>
    <row r="92" spans="1:62" ht="26.4">
      <c r="A92" s="512" t="s">
        <v>67</v>
      </c>
      <c r="B92" s="69" t="str">
        <f>B30</f>
        <v>achiziţia de dotări, inclusiv aplicații informatice, care nu sunt utilizate efectiv la lucrări în RET/RED</v>
      </c>
      <c r="C92" s="73"/>
      <c r="D92" s="73"/>
      <c r="E92" s="73"/>
      <c r="F92" s="165">
        <f>SUM(F93:F95)</f>
        <v>0</v>
      </c>
      <c r="G92" s="165">
        <f t="shared" si="201"/>
        <v>0</v>
      </c>
      <c r="H92" s="165">
        <f t="shared" si="202"/>
        <v>0</v>
      </c>
      <c r="I92" s="165">
        <f t="shared" si="203"/>
        <v>0</v>
      </c>
      <c r="J92" s="165">
        <f t="shared" ref="J92:U92" si="265">SUM(J93:J95)</f>
        <v>0</v>
      </c>
      <c r="K92" s="165">
        <f t="shared" si="265"/>
        <v>0</v>
      </c>
      <c r="L92" s="165">
        <f t="shared" si="265"/>
        <v>0</v>
      </c>
      <c r="M92" s="165">
        <f t="shared" si="265"/>
        <v>0</v>
      </c>
      <c r="N92" s="165">
        <f t="shared" si="265"/>
        <v>0</v>
      </c>
      <c r="O92" s="165">
        <f t="shared" si="265"/>
        <v>0</v>
      </c>
      <c r="P92" s="165">
        <f t="shared" si="265"/>
        <v>0</v>
      </c>
      <c r="Q92" s="165">
        <f t="shared" si="265"/>
        <v>0</v>
      </c>
      <c r="R92" s="165">
        <f t="shared" si="265"/>
        <v>0</v>
      </c>
      <c r="S92" s="165">
        <f t="shared" si="265"/>
        <v>0</v>
      </c>
      <c r="T92" s="165">
        <f t="shared" si="265"/>
        <v>0</v>
      </c>
      <c r="U92" s="165">
        <f t="shared" si="265"/>
        <v>0</v>
      </c>
      <c r="V92" s="165">
        <f>SUM(V93:V95)</f>
        <v>0</v>
      </c>
      <c r="W92" s="165">
        <f>IF(X92=0,0,(V93*W93+V94*W94+V95*W95)/X92)</f>
        <v>0</v>
      </c>
      <c r="X92" s="165">
        <f>SUM(X93:X95)</f>
        <v>0</v>
      </c>
      <c r="Y92" s="165">
        <f>SUM(Y93:Y95)</f>
        <v>0</v>
      </c>
      <c r="Z92" s="69" t="str">
        <f>B92</f>
        <v>achiziţia de dotări, inclusiv aplicații informatice, care nu sunt utilizate efectiv la lucrări în RET/RED</v>
      </c>
      <c r="AA92" s="71"/>
      <c r="AB92" s="71"/>
      <c r="AC92" s="71"/>
      <c r="AD92" s="71"/>
      <c r="AE92" s="71"/>
      <c r="AF92" s="71"/>
      <c r="AG92" s="71"/>
      <c r="AH92" s="71"/>
      <c r="AI92" s="165">
        <f>SUM(AI93:AI95)</f>
        <v>0</v>
      </c>
      <c r="AJ92" s="165">
        <f t="shared" si="255"/>
        <v>0</v>
      </c>
      <c r="AK92" s="165">
        <f t="shared" si="256"/>
        <v>0</v>
      </c>
      <c r="AL92" s="165">
        <f t="shared" si="257"/>
        <v>0</v>
      </c>
      <c r="AM92" s="165">
        <f t="shared" ref="AM92:BD92" si="266">SUM(AM93:AM95)</f>
        <v>0</v>
      </c>
      <c r="AN92" s="165">
        <f t="shared" si="266"/>
        <v>0</v>
      </c>
      <c r="AO92" s="165">
        <f t="shared" si="266"/>
        <v>0</v>
      </c>
      <c r="AP92" s="165">
        <f t="shared" si="266"/>
        <v>0</v>
      </c>
      <c r="AQ92" s="165">
        <f t="shared" si="266"/>
        <v>0</v>
      </c>
      <c r="AR92" s="165">
        <f t="shared" si="266"/>
        <v>0</v>
      </c>
      <c r="AS92" s="165">
        <f t="shared" si="266"/>
        <v>0</v>
      </c>
      <c r="AT92" s="165">
        <f t="shared" si="266"/>
        <v>0</v>
      </c>
      <c r="AU92" s="165">
        <f t="shared" si="266"/>
        <v>0</v>
      </c>
      <c r="AV92" s="165">
        <f t="shared" si="266"/>
        <v>0</v>
      </c>
      <c r="AW92" s="165">
        <f t="shared" si="266"/>
        <v>0</v>
      </c>
      <c r="AX92" s="165">
        <f t="shared" si="266"/>
        <v>0</v>
      </c>
      <c r="AY92" s="165">
        <f t="shared" si="266"/>
        <v>0</v>
      </c>
      <c r="AZ92" s="310">
        <f>IF(BA92=0,0,(AY93*AZ93+AY94*AZ94+AY95*AZ95)/BA92)</f>
        <v>0</v>
      </c>
      <c r="BA92" s="165">
        <f t="shared" si="266"/>
        <v>0</v>
      </c>
      <c r="BB92" s="165">
        <f t="shared" si="266"/>
        <v>0</v>
      </c>
      <c r="BC92" s="165">
        <f t="shared" si="266"/>
        <v>0</v>
      </c>
      <c r="BD92" s="165">
        <f t="shared" si="266"/>
        <v>0</v>
      </c>
      <c r="BE92" s="320"/>
      <c r="BF92" s="317"/>
      <c r="BG92" s="317"/>
      <c r="BH92" s="317"/>
      <c r="BI92" s="317"/>
      <c r="BJ92" s="317"/>
    </row>
    <row r="93" spans="1:62">
      <c r="A93" s="514" t="s">
        <v>84</v>
      </c>
      <c r="B93" s="84"/>
      <c r="C93" s="85"/>
      <c r="D93" s="85"/>
      <c r="E93" s="85"/>
      <c r="F93" s="165">
        <f>G93+H93+I93</f>
        <v>0</v>
      </c>
      <c r="G93" s="165">
        <f t="shared" si="201"/>
        <v>0</v>
      </c>
      <c r="H93" s="165">
        <f t="shared" si="202"/>
        <v>0</v>
      </c>
      <c r="I93" s="165">
        <f t="shared" si="203"/>
        <v>0</v>
      </c>
      <c r="J93" s="165">
        <f>K93+L93+M93</f>
        <v>0</v>
      </c>
      <c r="K93" s="169"/>
      <c r="L93" s="169"/>
      <c r="M93" s="169"/>
      <c r="N93" s="165">
        <f>O93+P93+Q93</f>
        <v>0</v>
      </c>
      <c r="O93" s="169"/>
      <c r="P93" s="169"/>
      <c r="Q93" s="169"/>
      <c r="R93" s="165">
        <f>S93+T93+U93</f>
        <v>0</v>
      </c>
      <c r="S93" s="169"/>
      <c r="T93" s="169"/>
      <c r="U93" s="169"/>
      <c r="V93" s="165">
        <f t="shared" ref="V93:V101" si="267">F93-I93</f>
        <v>0</v>
      </c>
      <c r="W93" s="169"/>
      <c r="X93" s="165">
        <f t="shared" si="205"/>
        <v>0</v>
      </c>
      <c r="Y93" s="165">
        <f>X93/12</f>
        <v>0</v>
      </c>
      <c r="Z93" s="84"/>
      <c r="AA93" s="84"/>
      <c r="AB93" s="84"/>
      <c r="AC93" s="84"/>
      <c r="AD93" s="84"/>
      <c r="AE93" s="84"/>
      <c r="AF93" s="84"/>
      <c r="AG93" s="84"/>
      <c r="AH93" s="84"/>
      <c r="AI93" s="165">
        <f>AJ93+AK93+AL93</f>
        <v>0</v>
      </c>
      <c r="AJ93" s="165">
        <f t="shared" si="255"/>
        <v>0</v>
      </c>
      <c r="AK93" s="165">
        <f t="shared" si="256"/>
        <v>0</v>
      </c>
      <c r="AL93" s="165">
        <f t="shared" si="257"/>
        <v>0</v>
      </c>
      <c r="AM93" s="165">
        <f>AN93+AO93+AP93</f>
        <v>0</v>
      </c>
      <c r="AN93" s="168"/>
      <c r="AO93" s="168"/>
      <c r="AP93" s="168"/>
      <c r="AQ93" s="165">
        <f>AR93+AS93+AT93</f>
        <v>0</v>
      </c>
      <c r="AR93" s="168"/>
      <c r="AS93" s="168"/>
      <c r="AT93" s="168"/>
      <c r="AU93" s="165">
        <f>AV93+AW93+AX93</f>
        <v>0</v>
      </c>
      <c r="AV93" s="168"/>
      <c r="AW93" s="168"/>
      <c r="AX93" s="168"/>
      <c r="AY93" s="165">
        <f>AI93-AL93</f>
        <v>0</v>
      </c>
      <c r="AZ93" s="87"/>
      <c r="BA93" s="165">
        <f>IF(AZ93=0,0,AY93/AZ93)</f>
        <v>0</v>
      </c>
      <c r="BB93" s="165">
        <f>BA93/12</f>
        <v>0</v>
      </c>
      <c r="BC93" s="165">
        <f>BB93*(12-AG93)</f>
        <v>0</v>
      </c>
      <c r="BD93" s="165">
        <f>BA93-BC93</f>
        <v>0</v>
      </c>
      <c r="BE93" s="320"/>
      <c r="BF93" s="317"/>
      <c r="BG93" s="317"/>
      <c r="BH93" s="317"/>
      <c r="BI93" s="317"/>
      <c r="BJ93" s="317"/>
    </row>
    <row r="94" spans="1:62">
      <c r="A94" s="514"/>
      <c r="B94" s="84"/>
      <c r="C94" s="85"/>
      <c r="D94" s="85"/>
      <c r="E94" s="85"/>
      <c r="F94" s="165">
        <f>G94+H94+I94</f>
        <v>0</v>
      </c>
      <c r="G94" s="165">
        <f t="shared" si="201"/>
        <v>0</v>
      </c>
      <c r="H94" s="165">
        <f t="shared" si="202"/>
        <v>0</v>
      </c>
      <c r="I94" s="165">
        <f t="shared" si="203"/>
        <v>0</v>
      </c>
      <c r="J94" s="165">
        <f>K94+L94+M94</f>
        <v>0</v>
      </c>
      <c r="K94" s="169"/>
      <c r="L94" s="169"/>
      <c r="M94" s="169"/>
      <c r="N94" s="165">
        <f>O94+P94+Q94</f>
        <v>0</v>
      </c>
      <c r="O94" s="169"/>
      <c r="P94" s="169"/>
      <c r="Q94" s="169"/>
      <c r="R94" s="165">
        <f>S94+T94+U94</f>
        <v>0</v>
      </c>
      <c r="S94" s="169"/>
      <c r="T94" s="169"/>
      <c r="U94" s="169"/>
      <c r="V94" s="165">
        <f t="shared" si="267"/>
        <v>0</v>
      </c>
      <c r="W94" s="169"/>
      <c r="X94" s="165">
        <f t="shared" si="205"/>
        <v>0</v>
      </c>
      <c r="Y94" s="165">
        <f>X94/12</f>
        <v>0</v>
      </c>
      <c r="Z94" s="84"/>
      <c r="AA94" s="84"/>
      <c r="AB94" s="84"/>
      <c r="AC94" s="84"/>
      <c r="AD94" s="84"/>
      <c r="AE94" s="84"/>
      <c r="AF94" s="84"/>
      <c r="AG94" s="84"/>
      <c r="AH94" s="84"/>
      <c r="AI94" s="165">
        <f>AJ94+AK94+AL94</f>
        <v>0</v>
      </c>
      <c r="AJ94" s="165">
        <f t="shared" si="255"/>
        <v>0</v>
      </c>
      <c r="AK94" s="165">
        <f t="shared" si="256"/>
        <v>0</v>
      </c>
      <c r="AL94" s="165">
        <f t="shared" si="257"/>
        <v>0</v>
      </c>
      <c r="AM94" s="165">
        <f>AN94+AO94+AP94</f>
        <v>0</v>
      </c>
      <c r="AN94" s="168"/>
      <c r="AO94" s="168"/>
      <c r="AP94" s="168"/>
      <c r="AQ94" s="165">
        <f>AR94+AS94+AT94</f>
        <v>0</v>
      </c>
      <c r="AR94" s="168"/>
      <c r="AS94" s="168"/>
      <c r="AT94" s="168"/>
      <c r="AU94" s="165">
        <f>AV94+AW94+AX94</f>
        <v>0</v>
      </c>
      <c r="AV94" s="168"/>
      <c r="AW94" s="168"/>
      <c r="AX94" s="168"/>
      <c r="AY94" s="165">
        <f>AI94-AL94</f>
        <v>0</v>
      </c>
      <c r="AZ94" s="87"/>
      <c r="BA94" s="165">
        <f>IF(AZ94=0,0,AY94/AZ94)</f>
        <v>0</v>
      </c>
      <c r="BB94" s="165">
        <f>BA94/12</f>
        <v>0</v>
      </c>
      <c r="BC94" s="165">
        <f>BB94*(12-AG94)</f>
        <v>0</v>
      </c>
      <c r="BD94" s="165">
        <f>BA94-BC94</f>
        <v>0</v>
      </c>
      <c r="BE94" s="320"/>
      <c r="BF94" s="317"/>
      <c r="BG94" s="317"/>
      <c r="BH94" s="317"/>
      <c r="BI94" s="317"/>
      <c r="BJ94" s="317"/>
    </row>
    <row r="95" spans="1:62">
      <c r="A95" s="514" t="s">
        <v>85</v>
      </c>
      <c r="B95" s="84"/>
      <c r="C95" s="85"/>
      <c r="D95" s="85"/>
      <c r="E95" s="85"/>
      <c r="F95" s="165">
        <f>G95+H95+I95</f>
        <v>0</v>
      </c>
      <c r="G95" s="165">
        <f t="shared" si="201"/>
        <v>0</v>
      </c>
      <c r="H95" s="165">
        <f t="shared" si="202"/>
        <v>0</v>
      </c>
      <c r="I95" s="165">
        <f t="shared" si="203"/>
        <v>0</v>
      </c>
      <c r="J95" s="165">
        <f>K95+L95+M95</f>
        <v>0</v>
      </c>
      <c r="K95" s="169"/>
      <c r="L95" s="169"/>
      <c r="M95" s="169"/>
      <c r="N95" s="165">
        <f>O95+P95+Q95</f>
        <v>0</v>
      </c>
      <c r="O95" s="169"/>
      <c r="P95" s="169"/>
      <c r="Q95" s="169"/>
      <c r="R95" s="165">
        <f>S95+T95+U95</f>
        <v>0</v>
      </c>
      <c r="S95" s="169"/>
      <c r="T95" s="169"/>
      <c r="U95" s="169"/>
      <c r="V95" s="165">
        <f t="shared" si="267"/>
        <v>0</v>
      </c>
      <c r="W95" s="169"/>
      <c r="X95" s="165">
        <f t="shared" si="205"/>
        <v>0</v>
      </c>
      <c r="Y95" s="165">
        <f>X95/12</f>
        <v>0</v>
      </c>
      <c r="Z95" s="84"/>
      <c r="AA95" s="84"/>
      <c r="AB95" s="84"/>
      <c r="AC95" s="84"/>
      <c r="AD95" s="84"/>
      <c r="AE95" s="84"/>
      <c r="AF95" s="84"/>
      <c r="AG95" s="84"/>
      <c r="AH95" s="84"/>
      <c r="AI95" s="165">
        <f>AJ95+AK95+AL95</f>
        <v>0</v>
      </c>
      <c r="AJ95" s="165">
        <f t="shared" si="255"/>
        <v>0</v>
      </c>
      <c r="AK95" s="165">
        <f t="shared" si="256"/>
        <v>0</v>
      </c>
      <c r="AL95" s="165">
        <f t="shared" si="257"/>
        <v>0</v>
      </c>
      <c r="AM95" s="165">
        <f>AN95+AO95+AP95</f>
        <v>0</v>
      </c>
      <c r="AN95" s="168"/>
      <c r="AO95" s="168"/>
      <c r="AP95" s="168"/>
      <c r="AQ95" s="165">
        <f>AR95+AS95+AT95</f>
        <v>0</v>
      </c>
      <c r="AR95" s="168"/>
      <c r="AS95" s="168"/>
      <c r="AT95" s="168"/>
      <c r="AU95" s="165">
        <f>AV95+AW95+AX95</f>
        <v>0</v>
      </c>
      <c r="AV95" s="168"/>
      <c r="AW95" s="168"/>
      <c r="AX95" s="168"/>
      <c r="AY95" s="165">
        <f>AI95-AL95</f>
        <v>0</v>
      </c>
      <c r="AZ95" s="90"/>
      <c r="BA95" s="165">
        <f>IF(AZ95=0,0,AY95/AZ95)</f>
        <v>0</v>
      </c>
      <c r="BB95" s="165">
        <f>BA95/12</f>
        <v>0</v>
      </c>
      <c r="BC95" s="165">
        <f>BB95*(12-AG95)</f>
        <v>0</v>
      </c>
      <c r="BD95" s="165">
        <f>BA95-BC95</f>
        <v>0</v>
      </c>
      <c r="BE95" s="320"/>
      <c r="BF95" s="317"/>
      <c r="BG95" s="317"/>
      <c r="BH95" s="317"/>
      <c r="BI95" s="317"/>
      <c r="BJ95" s="317"/>
    </row>
    <row r="96" spans="1:62" ht="92.25" customHeight="1">
      <c r="A96" s="659" t="s">
        <v>480</v>
      </c>
      <c r="B96" s="501" t="s">
        <v>482</v>
      </c>
      <c r="C96" s="660"/>
      <c r="D96" s="660"/>
      <c r="E96" s="660"/>
      <c r="F96" s="165">
        <f>SUM(F97:F98)</f>
        <v>0</v>
      </c>
      <c r="G96" s="165">
        <f t="shared" si="201"/>
        <v>0</v>
      </c>
      <c r="H96" s="165">
        <f t="shared" si="201"/>
        <v>0</v>
      </c>
      <c r="I96" s="165">
        <f t="shared" si="203"/>
        <v>0</v>
      </c>
      <c r="J96" s="165">
        <f>SUM(J97:J98)</f>
        <v>0</v>
      </c>
      <c r="K96" s="165">
        <f t="shared" ref="K96:V96" si="268">SUM(K97:K98)</f>
        <v>0</v>
      </c>
      <c r="L96" s="165">
        <f t="shared" si="268"/>
        <v>0</v>
      </c>
      <c r="M96" s="165">
        <f t="shared" si="268"/>
        <v>0</v>
      </c>
      <c r="N96" s="165">
        <f t="shared" si="268"/>
        <v>0</v>
      </c>
      <c r="O96" s="165">
        <f t="shared" si="268"/>
        <v>0</v>
      </c>
      <c r="P96" s="165">
        <f t="shared" si="268"/>
        <v>0</v>
      </c>
      <c r="Q96" s="165">
        <f t="shared" si="268"/>
        <v>0</v>
      </c>
      <c r="R96" s="165">
        <f t="shared" si="268"/>
        <v>0</v>
      </c>
      <c r="S96" s="165">
        <f t="shared" si="268"/>
        <v>0</v>
      </c>
      <c r="T96" s="165">
        <f t="shared" si="268"/>
        <v>0</v>
      </c>
      <c r="U96" s="165">
        <f t="shared" si="268"/>
        <v>0</v>
      </c>
      <c r="V96" s="165">
        <f t="shared" si="268"/>
        <v>0</v>
      </c>
      <c r="W96" s="165">
        <f>IF(X96=0,0,(V97*W97+V98*W98)/X96)</f>
        <v>0</v>
      </c>
      <c r="X96" s="165">
        <f>SUM(X97:X98)</f>
        <v>0</v>
      </c>
      <c r="Y96" s="165">
        <f>SUM(Y97:Y98)</f>
        <v>0</v>
      </c>
      <c r="Z96" s="712" t="str">
        <f>B96</f>
        <v>modernizarea clădirilor/sediilor administrative, inclusiv realizarea instalațiilor de producere a energiei electrice din surse regenerabile, cu sau fără instalaţii pentru stocarea acesteia, amplasate în clădirile/sediile administrative, pentru alimentarea consumului propriu și achiziția de dotări care nu sunt utilizate efectiv la lucrări în RET/RED</v>
      </c>
      <c r="AA96" s="695"/>
      <c r="AB96" s="695"/>
      <c r="AC96" s="695"/>
      <c r="AD96" s="695"/>
      <c r="AE96" s="695"/>
      <c r="AF96" s="695"/>
      <c r="AG96" s="695"/>
      <c r="AH96" s="695"/>
      <c r="AI96" s="713">
        <f>AI97+AI98</f>
        <v>0</v>
      </c>
      <c r="AJ96" s="713">
        <f>AJ97+AJ98</f>
        <v>0</v>
      </c>
      <c r="AK96" s="713">
        <f>AK97+AK98</f>
        <v>0</v>
      </c>
      <c r="AL96" s="713">
        <f t="shared" si="257"/>
        <v>0</v>
      </c>
      <c r="AM96" s="713">
        <f>SUM(AM97:AM98)</f>
        <v>0</v>
      </c>
      <c r="AN96" s="713">
        <f t="shared" ref="AN96:AP96" si="269">SUM(AN97:AN98)</f>
        <v>0</v>
      </c>
      <c r="AO96" s="713">
        <f t="shared" si="269"/>
        <v>0</v>
      </c>
      <c r="AP96" s="713">
        <f t="shared" si="269"/>
        <v>0</v>
      </c>
      <c r="AQ96" s="713">
        <f>SUM(AQ97:AQ98)</f>
        <v>0</v>
      </c>
      <c r="AR96" s="713">
        <f t="shared" ref="AR96:AU96" si="270">SUM(AR97:AR98)</f>
        <v>0</v>
      </c>
      <c r="AS96" s="713">
        <f t="shared" si="270"/>
        <v>0</v>
      </c>
      <c r="AT96" s="713">
        <f t="shared" si="270"/>
        <v>0</v>
      </c>
      <c r="AU96" s="713">
        <f t="shared" si="270"/>
        <v>0</v>
      </c>
      <c r="AV96" s="713">
        <f t="shared" ref="AV96" si="271">SUM(AV97:AV98)</f>
        <v>0</v>
      </c>
      <c r="AW96" s="713">
        <f t="shared" ref="AW96" si="272">SUM(AW97:AW98)</f>
        <v>0</v>
      </c>
      <c r="AX96" s="713">
        <f t="shared" ref="AX96:AY96" si="273">SUM(AX97:AX98)</f>
        <v>0</v>
      </c>
      <c r="AY96" s="713">
        <f t="shared" si="273"/>
        <v>0</v>
      </c>
      <c r="AZ96" s="714">
        <f>IF(BA96=0,0,(AY97*AZ97+AY98*AZ98)/BA96)</f>
        <v>0</v>
      </c>
      <c r="BA96" s="713">
        <f>SUM(BA97:BA98)</f>
        <v>0</v>
      </c>
      <c r="BB96" s="713">
        <f>SUM(BB97:BB98)</f>
        <v>0</v>
      </c>
      <c r="BC96" s="713">
        <f t="shared" ref="BC96:BD96" si="274">SUM(BC97:BC98)</f>
        <v>0</v>
      </c>
      <c r="BD96" s="713">
        <f t="shared" si="274"/>
        <v>0</v>
      </c>
      <c r="BE96" s="90"/>
      <c r="BF96" s="317"/>
      <c r="BG96" s="317"/>
      <c r="BH96" s="317"/>
      <c r="BI96" s="317"/>
      <c r="BJ96" s="317"/>
    </row>
    <row r="97" spans="1:62">
      <c r="A97" s="326" t="s">
        <v>485</v>
      </c>
      <c r="B97" s="84"/>
      <c r="C97" s="84"/>
      <c r="D97" s="84"/>
      <c r="E97" s="84"/>
      <c r="F97" s="165">
        <f>G97+H97+I97</f>
        <v>0</v>
      </c>
      <c r="G97" s="165">
        <f t="shared" si="201"/>
        <v>0</v>
      </c>
      <c r="H97" s="165">
        <f t="shared" si="201"/>
        <v>0</v>
      </c>
      <c r="I97" s="165">
        <f t="shared" ref="I97:J97" si="275">J97+K97+L97</f>
        <v>0</v>
      </c>
      <c r="J97" s="165">
        <f t="shared" si="275"/>
        <v>0</v>
      </c>
      <c r="K97" s="169"/>
      <c r="L97" s="169"/>
      <c r="M97" s="169"/>
      <c r="N97" s="165">
        <f>O97+P97+Q97</f>
        <v>0</v>
      </c>
      <c r="O97" s="169"/>
      <c r="P97" s="169"/>
      <c r="Q97" s="169"/>
      <c r="R97" s="165">
        <f>S97+T97+U97</f>
        <v>0</v>
      </c>
      <c r="S97" s="169"/>
      <c r="T97" s="169"/>
      <c r="U97" s="169"/>
      <c r="V97" s="165">
        <f t="shared" si="267"/>
        <v>0</v>
      </c>
      <c r="W97" s="169"/>
      <c r="X97" s="165">
        <f t="shared" si="205"/>
        <v>0</v>
      </c>
      <c r="Y97" s="165">
        <f>X97/12</f>
        <v>0</v>
      </c>
      <c r="Z97" s="84"/>
      <c r="AA97" s="84"/>
      <c r="AB97" s="84"/>
      <c r="AC97" s="84"/>
      <c r="AD97" s="84"/>
      <c r="AE97" s="84"/>
      <c r="AF97" s="84"/>
      <c r="AG97" s="84"/>
      <c r="AH97" s="84"/>
      <c r="AI97" s="165">
        <f>AJ97+AK97+AL97</f>
        <v>0</v>
      </c>
      <c r="AJ97" s="165">
        <f t="shared" si="255"/>
        <v>0</v>
      </c>
      <c r="AK97" s="165">
        <f t="shared" si="256"/>
        <v>0</v>
      </c>
      <c r="AL97" s="165">
        <f t="shared" si="257"/>
        <v>0</v>
      </c>
      <c r="AM97" s="165"/>
      <c r="AN97" s="168"/>
      <c r="AO97" s="168"/>
      <c r="AP97" s="168"/>
      <c r="AQ97" s="165">
        <f>AR97+AS97+AT97</f>
        <v>0</v>
      </c>
      <c r="AR97" s="168"/>
      <c r="AS97" s="168"/>
      <c r="AT97" s="168"/>
      <c r="AU97" s="165">
        <f>AV97+AW97+AX97</f>
        <v>0</v>
      </c>
      <c r="AV97" s="168"/>
      <c r="AW97" s="168"/>
      <c r="AX97" s="168"/>
      <c r="AY97" s="165">
        <f>AI97-AL97</f>
        <v>0</v>
      </c>
      <c r="AZ97" s="90"/>
      <c r="BA97" s="165">
        <f>IF(AZ97=0,0,AY97/AZ97)</f>
        <v>0</v>
      </c>
      <c r="BB97" s="165">
        <f>BA97/12</f>
        <v>0</v>
      </c>
      <c r="BC97" s="165">
        <f>BB97*(12-AG97)</f>
        <v>0</v>
      </c>
      <c r="BD97" s="165">
        <f>BA97-BC97</f>
        <v>0</v>
      </c>
      <c r="BE97" s="90"/>
      <c r="BF97" s="317"/>
      <c r="BG97" s="317"/>
      <c r="BH97" s="317"/>
      <c r="BI97" s="317"/>
      <c r="BJ97" s="317"/>
    </row>
    <row r="98" spans="1:62">
      <c r="A98" s="326" t="s">
        <v>486</v>
      </c>
      <c r="B98" s="84"/>
      <c r="C98" s="84"/>
      <c r="D98" s="84"/>
      <c r="E98" s="84"/>
      <c r="F98" s="165">
        <f>G98+H98+I98</f>
        <v>0</v>
      </c>
      <c r="G98" s="165">
        <f t="shared" si="201"/>
        <v>0</v>
      </c>
      <c r="H98" s="165">
        <f t="shared" si="201"/>
        <v>0</v>
      </c>
      <c r="I98" s="165">
        <f t="shared" ref="I98:J98" si="276">J98+K98+L98</f>
        <v>0</v>
      </c>
      <c r="J98" s="165">
        <f t="shared" si="276"/>
        <v>0</v>
      </c>
      <c r="K98" s="169"/>
      <c r="L98" s="169"/>
      <c r="M98" s="169"/>
      <c r="N98" s="165">
        <f>O98+P98+Q98</f>
        <v>0</v>
      </c>
      <c r="O98" s="169"/>
      <c r="P98" s="169"/>
      <c r="Q98" s="169"/>
      <c r="R98" s="165">
        <f>S98+T98+U98</f>
        <v>0</v>
      </c>
      <c r="S98" s="169"/>
      <c r="T98" s="169"/>
      <c r="U98" s="169"/>
      <c r="V98" s="165">
        <f t="shared" si="267"/>
        <v>0</v>
      </c>
      <c r="W98" s="169"/>
      <c r="X98" s="165">
        <f t="shared" si="205"/>
        <v>0</v>
      </c>
      <c r="Y98" s="165">
        <f>X98/12</f>
        <v>0</v>
      </c>
      <c r="Z98" s="84"/>
      <c r="AA98" s="84"/>
      <c r="AB98" s="84"/>
      <c r="AC98" s="84"/>
      <c r="AD98" s="84"/>
      <c r="AE98" s="84"/>
      <c r="AF98" s="84"/>
      <c r="AG98" s="84"/>
      <c r="AH98" s="84"/>
      <c r="AI98" s="165">
        <f>AJ98+AK98+AL98</f>
        <v>0</v>
      </c>
      <c r="AJ98" s="165">
        <f t="shared" si="255"/>
        <v>0</v>
      </c>
      <c r="AK98" s="165">
        <f t="shared" si="256"/>
        <v>0</v>
      </c>
      <c r="AL98" s="165">
        <f t="shared" si="257"/>
        <v>0</v>
      </c>
      <c r="AM98" s="165"/>
      <c r="AN98" s="168"/>
      <c r="AO98" s="168"/>
      <c r="AP98" s="168"/>
      <c r="AQ98" s="165">
        <f>AR98+AS98+AT98</f>
        <v>0</v>
      </c>
      <c r="AR98" s="168"/>
      <c r="AS98" s="168"/>
      <c r="AT98" s="168"/>
      <c r="AU98" s="165">
        <f>AV98+AW98+AX98</f>
        <v>0</v>
      </c>
      <c r="AV98" s="168"/>
      <c r="AW98" s="168"/>
      <c r="AX98" s="168"/>
      <c r="AY98" s="165">
        <f>AI98-AL98</f>
        <v>0</v>
      </c>
      <c r="AZ98" s="90"/>
      <c r="BA98" s="165">
        <f>IF(AZ98=0,0,AY98/AZ98)</f>
        <v>0</v>
      </c>
      <c r="BB98" s="165">
        <f>BA98/12</f>
        <v>0</v>
      </c>
      <c r="BC98" s="165"/>
      <c r="BD98" s="165">
        <f>BA98-BC98</f>
        <v>0</v>
      </c>
      <c r="BE98" s="90"/>
      <c r="BF98" s="317"/>
      <c r="BG98" s="317"/>
      <c r="BH98" s="317"/>
      <c r="BI98" s="317"/>
      <c r="BJ98" s="317"/>
    </row>
    <row r="99" spans="1:62" ht="46.8">
      <c r="A99" s="659" t="s">
        <v>481</v>
      </c>
      <c r="B99" s="501" t="s">
        <v>483</v>
      </c>
      <c r="C99" s="660"/>
      <c r="D99" s="660"/>
      <c r="E99" s="660"/>
      <c r="F99" s="165">
        <f>SUM(F100:F101)</f>
        <v>0</v>
      </c>
      <c r="G99" s="165">
        <f t="shared" ref="G99:I101" si="277">K99+O99+S99</f>
        <v>0</v>
      </c>
      <c r="H99" s="165">
        <f t="shared" si="277"/>
        <v>0</v>
      </c>
      <c r="I99" s="165">
        <f t="shared" si="277"/>
        <v>0</v>
      </c>
      <c r="J99" s="165">
        <f t="shared" ref="J99:Y99" si="278">SUM(J100:J101)</f>
        <v>0</v>
      </c>
      <c r="K99" s="165">
        <f t="shared" si="278"/>
        <v>0</v>
      </c>
      <c r="L99" s="165">
        <f t="shared" si="278"/>
        <v>0</v>
      </c>
      <c r="M99" s="165">
        <f t="shared" si="278"/>
        <v>0</v>
      </c>
      <c r="N99" s="165">
        <f t="shared" si="278"/>
        <v>0</v>
      </c>
      <c r="O99" s="165">
        <f t="shared" si="278"/>
        <v>0</v>
      </c>
      <c r="P99" s="165">
        <f t="shared" si="278"/>
        <v>0</v>
      </c>
      <c r="Q99" s="165">
        <f t="shared" si="278"/>
        <v>0</v>
      </c>
      <c r="R99" s="165">
        <f t="shared" si="278"/>
        <v>0</v>
      </c>
      <c r="S99" s="165">
        <f t="shared" si="278"/>
        <v>0</v>
      </c>
      <c r="T99" s="165">
        <f t="shared" si="278"/>
        <v>0</v>
      </c>
      <c r="U99" s="165">
        <f t="shared" si="278"/>
        <v>0</v>
      </c>
      <c r="V99" s="165">
        <f t="shared" si="278"/>
        <v>0</v>
      </c>
      <c r="W99" s="165">
        <f>IF(X99=0,0,(V100*W100+V101*W101)/X99)</f>
        <v>0</v>
      </c>
      <c r="X99" s="165">
        <f t="shared" si="278"/>
        <v>0</v>
      </c>
      <c r="Y99" s="165">
        <f t="shared" si="278"/>
        <v>0</v>
      </c>
      <c r="Z99" s="712" t="str">
        <f>B99</f>
        <v>instalaţiile de producere a energiei electrice din surse regenerabile, cu sau fără instalaţii pentru stocarea acesteia, amplasate într-o staţie electrică proprie pentru alimentarea consumului propriu al staţiei</v>
      </c>
      <c r="AA99" s="695"/>
      <c r="AB99" s="695"/>
      <c r="AC99" s="695"/>
      <c r="AD99" s="695"/>
      <c r="AE99" s="695"/>
      <c r="AF99" s="695"/>
      <c r="AG99" s="695"/>
      <c r="AH99" s="695"/>
      <c r="AI99" s="713">
        <f>AI100+AI101</f>
        <v>0</v>
      </c>
      <c r="AJ99" s="713">
        <f>AJ100+AJ101</f>
        <v>0</v>
      </c>
      <c r="AK99" s="713">
        <f>AK100+AK101</f>
        <v>0</v>
      </c>
      <c r="AL99" s="713">
        <f t="shared" ref="AL99" si="279">AP99+AT99+AX99</f>
        <v>0</v>
      </c>
      <c r="AM99" s="713">
        <f>SUM(AM100:AM101)</f>
        <v>0</v>
      </c>
      <c r="AN99" s="713">
        <f t="shared" ref="AN99:AP99" si="280">SUM(AN100:AN101)</f>
        <v>0</v>
      </c>
      <c r="AO99" s="713">
        <f t="shared" si="280"/>
        <v>0</v>
      </c>
      <c r="AP99" s="713">
        <f t="shared" si="280"/>
        <v>0</v>
      </c>
      <c r="AQ99" s="713">
        <f>SUM(AQ100:AQ101)</f>
        <v>0</v>
      </c>
      <c r="AR99" s="713">
        <f t="shared" ref="AR99:AU99" si="281">SUM(AR100:AR101)</f>
        <v>0</v>
      </c>
      <c r="AS99" s="713">
        <f t="shared" si="281"/>
        <v>0</v>
      </c>
      <c r="AT99" s="713">
        <f t="shared" si="281"/>
        <v>0</v>
      </c>
      <c r="AU99" s="713">
        <f t="shared" si="281"/>
        <v>0</v>
      </c>
      <c r="AV99" s="713">
        <f t="shared" ref="AV99" si="282">SUM(AV100:AV101)</f>
        <v>0</v>
      </c>
      <c r="AW99" s="713">
        <f t="shared" ref="AW99" si="283">SUM(AW100:AW101)</f>
        <v>0</v>
      </c>
      <c r="AX99" s="713">
        <f t="shared" ref="AX99:AY99" si="284">SUM(AX100:AX101)</f>
        <v>0</v>
      </c>
      <c r="AY99" s="713">
        <f t="shared" si="284"/>
        <v>0</v>
      </c>
      <c r="AZ99" s="714">
        <f>IF(BA99=0,0,(AY100*AZ100+AY101*AZ101)/BA99)</f>
        <v>0</v>
      </c>
      <c r="BA99" s="713">
        <f>SUM(BA100:BA101)</f>
        <v>0</v>
      </c>
      <c r="BB99" s="713">
        <f t="shared" ref="BB99:BD99" si="285">SUM(BB100:BB101)</f>
        <v>0</v>
      </c>
      <c r="BC99" s="713">
        <f t="shared" si="285"/>
        <v>0</v>
      </c>
      <c r="BD99" s="713">
        <f t="shared" si="285"/>
        <v>0</v>
      </c>
      <c r="BE99" s="90"/>
      <c r="BF99" s="317"/>
      <c r="BG99" s="317"/>
      <c r="BH99" s="317"/>
      <c r="BI99" s="317"/>
      <c r="BJ99" s="317"/>
    </row>
    <row r="100" spans="1:62">
      <c r="A100" s="326" t="s">
        <v>487</v>
      </c>
      <c r="B100" s="84"/>
      <c r="C100" s="84"/>
      <c r="D100" s="84"/>
      <c r="E100" s="84"/>
      <c r="F100" s="165">
        <f>G100+H100+I100</f>
        <v>0</v>
      </c>
      <c r="G100" s="165">
        <f t="shared" si="277"/>
        <v>0</v>
      </c>
      <c r="H100" s="165">
        <f t="shared" si="277"/>
        <v>0</v>
      </c>
      <c r="I100" s="165">
        <f t="shared" si="277"/>
        <v>0</v>
      </c>
      <c r="J100" s="165"/>
      <c r="K100" s="169"/>
      <c r="L100" s="169"/>
      <c r="M100" s="169"/>
      <c r="N100" s="165">
        <f>O100+P100+Q100</f>
        <v>0</v>
      </c>
      <c r="O100" s="169"/>
      <c r="P100" s="169"/>
      <c r="Q100" s="169"/>
      <c r="R100" s="165">
        <f>S100+T100+U100</f>
        <v>0</v>
      </c>
      <c r="S100" s="169"/>
      <c r="T100" s="169"/>
      <c r="U100" s="169"/>
      <c r="V100" s="165">
        <f t="shared" si="267"/>
        <v>0</v>
      </c>
      <c r="W100" s="169"/>
      <c r="X100" s="165">
        <f t="shared" si="205"/>
        <v>0</v>
      </c>
      <c r="Y100" s="165">
        <f>X100/12</f>
        <v>0</v>
      </c>
      <c r="Z100" s="84"/>
      <c r="AA100" s="84"/>
      <c r="AB100" s="84"/>
      <c r="AC100" s="84"/>
      <c r="AD100" s="84"/>
      <c r="AE100" s="84"/>
      <c r="AF100" s="84"/>
      <c r="AG100" s="84"/>
      <c r="AH100" s="84"/>
      <c r="AI100" s="165">
        <f>AJ100+AK100+AL100</f>
        <v>0</v>
      </c>
      <c r="AJ100" s="165">
        <f t="shared" si="255"/>
        <v>0</v>
      </c>
      <c r="AK100" s="165">
        <f t="shared" si="256"/>
        <v>0</v>
      </c>
      <c r="AL100" s="165">
        <f t="shared" si="257"/>
        <v>0</v>
      </c>
      <c r="AM100" s="165"/>
      <c r="AN100" s="168"/>
      <c r="AO100" s="168"/>
      <c r="AP100" s="168"/>
      <c r="AQ100" s="165">
        <f>AR100+AS100+AT100</f>
        <v>0</v>
      </c>
      <c r="AR100" s="168"/>
      <c r="AS100" s="168"/>
      <c r="AT100" s="168"/>
      <c r="AU100" s="165">
        <f>AV100+AW100+AX100</f>
        <v>0</v>
      </c>
      <c r="AV100" s="168"/>
      <c r="AW100" s="168"/>
      <c r="AX100" s="168"/>
      <c r="AY100" s="165">
        <f>AI100-AL100</f>
        <v>0</v>
      </c>
      <c r="AZ100" s="90"/>
      <c r="BA100" s="165">
        <f>IF(AZ100=0,0,AY100/AZ100)</f>
        <v>0</v>
      </c>
      <c r="BB100" s="165">
        <f>BA100/12</f>
        <v>0</v>
      </c>
      <c r="BC100" s="165">
        <f>BB100*(12-AG100)</f>
        <v>0</v>
      </c>
      <c r="BD100" s="165">
        <f>BA100-BC100</f>
        <v>0</v>
      </c>
      <c r="BE100" s="90"/>
      <c r="BF100" s="317"/>
      <c r="BG100" s="317"/>
      <c r="BH100" s="317"/>
      <c r="BI100" s="317"/>
      <c r="BJ100" s="317"/>
    </row>
    <row r="101" spans="1:62">
      <c r="A101" s="326" t="s">
        <v>488</v>
      </c>
      <c r="B101" s="84"/>
      <c r="C101" s="84"/>
      <c r="D101" s="84"/>
      <c r="E101" s="84"/>
      <c r="F101" s="165">
        <f>G101+H101+I101</f>
        <v>0</v>
      </c>
      <c r="G101" s="165">
        <f t="shared" si="277"/>
        <v>0</v>
      </c>
      <c r="H101" s="165">
        <f t="shared" si="277"/>
        <v>0</v>
      </c>
      <c r="I101" s="165">
        <f t="shared" si="277"/>
        <v>0</v>
      </c>
      <c r="J101" s="165"/>
      <c r="K101" s="169"/>
      <c r="L101" s="169"/>
      <c r="M101" s="169"/>
      <c r="N101" s="165">
        <f>O101+P101+Q101</f>
        <v>0</v>
      </c>
      <c r="O101" s="169"/>
      <c r="P101" s="169"/>
      <c r="Q101" s="169"/>
      <c r="R101" s="165">
        <f>S101+T101+U101</f>
        <v>0</v>
      </c>
      <c r="S101" s="169"/>
      <c r="T101" s="169"/>
      <c r="U101" s="169"/>
      <c r="V101" s="165">
        <f t="shared" si="267"/>
        <v>0</v>
      </c>
      <c r="W101" s="169"/>
      <c r="X101" s="165">
        <f t="shared" si="205"/>
        <v>0</v>
      </c>
      <c r="Y101" s="165">
        <f>X101/12</f>
        <v>0</v>
      </c>
      <c r="Z101" s="84"/>
      <c r="AA101" s="84"/>
      <c r="AB101" s="84"/>
      <c r="AC101" s="84"/>
      <c r="AD101" s="84"/>
      <c r="AE101" s="84"/>
      <c r="AF101" s="84"/>
      <c r="AG101" s="84"/>
      <c r="AH101" s="84"/>
      <c r="AI101" s="165">
        <f>AJ101+AK101+AL101</f>
        <v>0</v>
      </c>
      <c r="AJ101" s="165">
        <f t="shared" si="255"/>
        <v>0</v>
      </c>
      <c r="AK101" s="165">
        <f t="shared" si="256"/>
        <v>0</v>
      </c>
      <c r="AL101" s="165">
        <f t="shared" si="257"/>
        <v>0</v>
      </c>
      <c r="AM101" s="165"/>
      <c r="AN101" s="168"/>
      <c r="AO101" s="168"/>
      <c r="AP101" s="168"/>
      <c r="AQ101" s="165">
        <f>AR101+AS101+AT101</f>
        <v>0</v>
      </c>
      <c r="AR101" s="168"/>
      <c r="AS101" s="168"/>
      <c r="AT101" s="168"/>
      <c r="AU101" s="165">
        <f>AV101+AW101+AX101</f>
        <v>0</v>
      </c>
      <c r="AV101" s="168"/>
      <c r="AW101" s="168"/>
      <c r="AX101" s="168"/>
      <c r="AY101" s="165">
        <f>AI101-AL101</f>
        <v>0</v>
      </c>
      <c r="AZ101" s="90"/>
      <c r="BA101" s="165">
        <f>IF(AZ101=0,0,AY101/AZ101)</f>
        <v>0</v>
      </c>
      <c r="BB101" s="165">
        <f>BA101/12</f>
        <v>0</v>
      </c>
      <c r="BC101" s="165">
        <f>BB101*(12-AG101)</f>
        <v>0</v>
      </c>
      <c r="BD101" s="165">
        <f>BA101-BC101</f>
        <v>0</v>
      </c>
      <c r="BE101" s="90"/>
      <c r="BF101" s="317"/>
      <c r="BG101" s="317"/>
      <c r="BH101" s="317"/>
      <c r="BI101" s="317"/>
      <c r="BJ101" s="317"/>
    </row>
    <row r="102" spans="1:62">
      <c r="A102" s="30"/>
      <c r="B102" s="131"/>
      <c r="C102" s="132"/>
      <c r="D102" s="132"/>
      <c r="E102" s="132"/>
      <c r="F102" s="575"/>
      <c r="G102" s="576"/>
      <c r="H102" s="576"/>
      <c r="I102" s="576"/>
      <c r="J102" s="575"/>
      <c r="K102" s="577"/>
      <c r="L102" s="577"/>
      <c r="M102" s="577"/>
      <c r="N102" s="575"/>
      <c r="O102" s="577"/>
      <c r="P102" s="577"/>
      <c r="Q102" s="577"/>
      <c r="R102" s="575"/>
      <c r="S102" s="577"/>
      <c r="T102" s="577"/>
      <c r="U102" s="577"/>
      <c r="V102" s="578"/>
      <c r="W102" s="577"/>
      <c r="X102" s="578"/>
      <c r="Y102" s="576"/>
      <c r="Z102" s="131"/>
      <c r="AA102" s="132"/>
      <c r="AB102" s="132"/>
      <c r="AC102" s="132"/>
      <c r="AD102" s="132"/>
      <c r="AE102" s="132"/>
      <c r="AF102" s="130"/>
      <c r="AG102" s="130"/>
      <c r="AH102" s="130"/>
      <c r="AI102" s="575"/>
      <c r="AJ102" s="576"/>
      <c r="AK102" s="576"/>
      <c r="AL102" s="576"/>
      <c r="AM102" s="575"/>
      <c r="AN102" s="579"/>
      <c r="AO102" s="579"/>
      <c r="AP102" s="579"/>
      <c r="AQ102" s="575"/>
      <c r="AR102" s="579"/>
      <c r="AS102" s="579"/>
      <c r="AT102" s="579"/>
      <c r="AU102" s="575"/>
      <c r="AV102" s="579"/>
      <c r="AW102" s="579"/>
      <c r="AX102" s="579"/>
      <c r="AY102" s="575"/>
      <c r="AZ102" s="134"/>
      <c r="BA102" s="580"/>
      <c r="BB102" s="580"/>
      <c r="BC102" s="580"/>
      <c r="BD102" s="580"/>
      <c r="BE102" s="134"/>
    </row>
    <row r="103" spans="1:62" ht="46.8">
      <c r="B103" s="236" t="s">
        <v>164</v>
      </c>
    </row>
    <row r="104" spans="1:62">
      <c r="A104" s="516"/>
      <c r="B104" s="132"/>
      <c r="C104" s="132"/>
      <c r="D104" s="132"/>
      <c r="E104" s="132"/>
      <c r="F104" s="132"/>
      <c r="G104" s="132"/>
      <c r="H104" s="132"/>
      <c r="I104" s="132"/>
      <c r="J104" s="132"/>
      <c r="K104" s="132"/>
      <c r="L104" s="132"/>
      <c r="M104" s="132"/>
      <c r="N104" s="132"/>
      <c r="O104" s="132"/>
      <c r="P104" s="132"/>
      <c r="Q104" s="132"/>
      <c r="R104" s="132"/>
      <c r="S104" s="132"/>
      <c r="T104" s="132"/>
      <c r="U104" s="132"/>
      <c r="V104" s="132"/>
      <c r="W104" s="132"/>
      <c r="X104" s="133"/>
      <c r="Y104" s="133"/>
      <c r="Z104" s="132"/>
      <c r="AA104" s="132"/>
      <c r="AB104" s="132"/>
      <c r="AC104" s="132"/>
      <c r="AD104" s="132"/>
      <c r="AE104" s="132"/>
      <c r="AF104" s="130"/>
      <c r="AG104" s="130"/>
      <c r="AH104" s="130"/>
      <c r="AI104" s="132"/>
      <c r="AJ104" s="132"/>
      <c r="AK104" s="132"/>
      <c r="AL104" s="132"/>
      <c r="AM104" s="132"/>
      <c r="AN104" s="132"/>
      <c r="AO104" s="132"/>
      <c r="AP104" s="132"/>
      <c r="AQ104" s="132"/>
      <c r="AR104" s="132"/>
      <c r="AS104" s="132"/>
      <c r="AT104" s="132"/>
      <c r="AU104" s="132"/>
      <c r="AV104" s="132"/>
      <c r="AW104" s="132"/>
      <c r="AX104" s="132"/>
      <c r="AY104" s="132"/>
      <c r="AZ104" s="134"/>
      <c r="BA104" s="133"/>
      <c r="BB104" s="132"/>
      <c r="BC104" s="132"/>
      <c r="BD104" s="132"/>
      <c r="BE104" s="134"/>
    </row>
    <row r="105" spans="1:62" ht="31.2">
      <c r="A105" s="517"/>
      <c r="B105" s="131" t="s">
        <v>355</v>
      </c>
      <c r="C105" s="132"/>
      <c r="D105" s="132"/>
      <c r="E105" s="132"/>
      <c r="F105" s="132"/>
      <c r="G105" s="132"/>
      <c r="H105" s="132"/>
      <c r="I105" s="132"/>
      <c r="J105" s="132"/>
      <c r="K105" s="132"/>
      <c r="L105" s="132"/>
      <c r="M105" s="132"/>
      <c r="N105" s="132"/>
      <c r="O105" s="132"/>
      <c r="P105" s="132"/>
      <c r="Q105" s="132"/>
      <c r="R105" s="132"/>
      <c r="S105" s="132"/>
      <c r="T105" s="132"/>
      <c r="U105" s="132"/>
      <c r="V105" s="132"/>
      <c r="W105" s="132"/>
      <c r="X105" s="133"/>
      <c r="Y105" s="132"/>
      <c r="AA105" s="132"/>
      <c r="AB105" s="132"/>
      <c r="AC105" s="132"/>
      <c r="AD105" s="132"/>
      <c r="AE105" s="132"/>
      <c r="AF105" s="130"/>
      <c r="AG105" s="130"/>
      <c r="AH105" s="130"/>
      <c r="AI105" s="132"/>
      <c r="AJ105" s="132"/>
      <c r="AK105" s="132"/>
      <c r="AL105" s="132"/>
      <c r="AM105" s="132"/>
      <c r="AN105" s="132"/>
      <c r="AO105" s="132"/>
      <c r="AP105" s="132"/>
      <c r="AQ105" s="132"/>
      <c r="AR105" s="132"/>
      <c r="AS105" s="132"/>
      <c r="AT105" s="132"/>
      <c r="AU105" s="132"/>
      <c r="AV105" s="132"/>
      <c r="AW105" s="132"/>
      <c r="AX105" s="132"/>
      <c r="AY105" s="132"/>
      <c r="AZ105" s="134"/>
      <c r="BA105" s="133"/>
      <c r="BB105" s="132"/>
      <c r="BC105" s="132"/>
      <c r="BD105" s="132"/>
      <c r="BE105" s="134"/>
    </row>
    <row r="106" spans="1:62" ht="31.2">
      <c r="A106" s="517"/>
      <c r="B106" s="424" t="s">
        <v>365</v>
      </c>
      <c r="C106" s="132"/>
      <c r="D106" s="132"/>
      <c r="E106" s="132"/>
      <c r="F106" s="132"/>
      <c r="G106" s="132"/>
      <c r="H106" s="132"/>
      <c r="I106" s="132"/>
      <c r="J106" s="132"/>
      <c r="K106" s="132"/>
      <c r="L106" s="132"/>
      <c r="M106" s="132"/>
      <c r="N106" s="132"/>
      <c r="O106" s="132"/>
      <c r="P106" s="132"/>
      <c r="Q106" s="132"/>
      <c r="R106" s="132"/>
      <c r="S106" s="132"/>
      <c r="T106" s="132"/>
      <c r="U106" s="132"/>
      <c r="V106" s="132"/>
      <c r="W106" s="132"/>
      <c r="X106" s="133"/>
      <c r="Y106" s="133"/>
      <c r="Z106" s="132"/>
      <c r="AA106" s="132"/>
      <c r="AB106" s="132"/>
      <c r="AC106" s="132"/>
      <c r="AD106" s="132"/>
      <c r="AE106" s="132"/>
      <c r="AF106" s="130"/>
      <c r="AG106" s="130"/>
      <c r="AH106" s="130"/>
      <c r="AI106" s="132"/>
      <c r="AJ106" s="132"/>
      <c r="AK106" s="132"/>
      <c r="AL106" s="132"/>
      <c r="AM106" s="132"/>
      <c r="AN106" s="132"/>
      <c r="AO106" s="132"/>
      <c r="AP106" s="132"/>
      <c r="AQ106" s="132"/>
      <c r="AR106" s="132"/>
      <c r="AS106" s="132"/>
      <c r="AT106" s="132"/>
      <c r="AU106" s="132"/>
      <c r="AV106" s="132"/>
      <c r="AW106" s="132"/>
      <c r="AX106" s="132"/>
      <c r="AY106" s="132"/>
      <c r="AZ106" s="134"/>
      <c r="BA106" s="133"/>
      <c r="BB106" s="132"/>
      <c r="BC106" s="132"/>
      <c r="BD106" s="132"/>
      <c r="BE106" s="134"/>
    </row>
    <row r="107" spans="1:62" ht="31.2">
      <c r="A107" s="517"/>
      <c r="B107" s="131" t="s">
        <v>559</v>
      </c>
      <c r="C107" s="132"/>
      <c r="D107" s="132"/>
      <c r="E107" s="132"/>
      <c r="F107" s="132"/>
      <c r="G107" s="132"/>
      <c r="H107" s="132"/>
      <c r="I107" s="132"/>
      <c r="J107" s="132"/>
      <c r="K107" s="132"/>
      <c r="L107" s="132"/>
      <c r="M107" s="132"/>
      <c r="N107" s="132"/>
      <c r="O107" s="132"/>
      <c r="P107" s="132"/>
      <c r="Q107" s="132"/>
      <c r="R107" s="132"/>
      <c r="S107" s="132"/>
      <c r="T107" s="132"/>
      <c r="U107" s="132"/>
      <c r="V107" s="132"/>
      <c r="W107" s="132"/>
      <c r="X107" s="133"/>
      <c r="Y107" s="133"/>
      <c r="Z107" s="132"/>
      <c r="AA107" s="132"/>
      <c r="AB107" s="132"/>
      <c r="AC107" s="132"/>
      <c r="AD107" s="132"/>
      <c r="AE107" s="132"/>
      <c r="AF107" s="130"/>
      <c r="AG107" s="130"/>
      <c r="AH107" s="130"/>
      <c r="AI107" s="132"/>
      <c r="AJ107" s="132"/>
      <c r="AK107" s="132"/>
      <c r="AL107" s="132"/>
      <c r="AM107" s="132"/>
      <c r="AN107" s="132"/>
      <c r="AO107" s="132"/>
      <c r="AP107" s="132"/>
      <c r="AQ107" s="132"/>
      <c r="AR107" s="132"/>
      <c r="AS107" s="132"/>
      <c r="AT107" s="132"/>
      <c r="AU107" s="132"/>
      <c r="AV107" s="132"/>
      <c r="AW107" s="132"/>
      <c r="AX107" s="132"/>
      <c r="AY107" s="132"/>
      <c r="AZ107" s="134"/>
      <c r="BA107" s="133"/>
      <c r="BB107" s="132"/>
      <c r="BC107" s="132"/>
      <c r="BD107" s="132"/>
      <c r="BE107" s="134"/>
    </row>
    <row r="108" spans="1:62" ht="31.2">
      <c r="A108" s="517"/>
      <c r="B108" s="131" t="s">
        <v>560</v>
      </c>
      <c r="C108" s="132"/>
      <c r="D108" s="132"/>
      <c r="E108" s="132"/>
      <c r="F108" s="132"/>
      <c r="G108" s="132"/>
      <c r="H108" s="132"/>
      <c r="I108" s="132"/>
      <c r="J108" s="132"/>
      <c r="K108" s="132"/>
      <c r="L108" s="132"/>
      <c r="M108" s="132"/>
      <c r="N108" s="132"/>
      <c r="O108" s="132"/>
      <c r="P108" s="132"/>
      <c r="Q108" s="132"/>
      <c r="R108" s="132"/>
      <c r="S108" s="132"/>
      <c r="T108" s="132"/>
      <c r="U108" s="132"/>
      <c r="V108" s="132"/>
      <c r="W108" s="132"/>
      <c r="X108" s="133"/>
      <c r="Y108" s="133"/>
      <c r="Z108" s="132"/>
      <c r="AA108" s="132"/>
      <c r="AB108" s="132"/>
      <c r="AC108" s="132"/>
      <c r="AD108" s="132"/>
      <c r="AE108" s="132"/>
      <c r="AF108" s="130"/>
      <c r="AG108" s="130"/>
      <c r="AH108" s="130"/>
      <c r="AI108" s="132"/>
      <c r="AJ108" s="132"/>
      <c r="AK108" s="132"/>
      <c r="AL108" s="132"/>
      <c r="AM108" s="132"/>
      <c r="AN108" s="132"/>
      <c r="AO108" s="132"/>
      <c r="AP108" s="132"/>
      <c r="AQ108" s="132"/>
      <c r="AR108" s="132"/>
      <c r="AS108" s="132"/>
      <c r="AT108" s="132"/>
      <c r="AU108" s="132"/>
      <c r="AV108" s="132"/>
      <c r="AW108" s="132"/>
      <c r="AX108" s="132"/>
      <c r="AY108" s="132"/>
      <c r="AZ108" s="134"/>
      <c r="BA108" s="133"/>
      <c r="BB108" s="132"/>
      <c r="BC108" s="132"/>
      <c r="BD108" s="132"/>
      <c r="BE108" s="134"/>
    </row>
    <row r="109" spans="1:62" ht="31.2">
      <c r="A109" s="517"/>
      <c r="B109" s="131" t="s">
        <v>561</v>
      </c>
      <c r="C109" s="132"/>
      <c r="D109" s="132"/>
      <c r="E109" s="132"/>
      <c r="F109" s="132"/>
      <c r="G109" s="132"/>
      <c r="H109" s="132"/>
      <c r="I109" s="132"/>
      <c r="J109" s="132"/>
      <c r="K109" s="132"/>
      <c r="L109" s="132"/>
      <c r="M109" s="132"/>
      <c r="N109" s="132"/>
      <c r="O109" s="132"/>
      <c r="P109" s="132"/>
      <c r="Q109" s="132"/>
      <c r="R109" s="132"/>
      <c r="S109" s="132"/>
      <c r="T109" s="132"/>
      <c r="U109" s="132"/>
      <c r="V109" s="132"/>
      <c r="W109" s="132"/>
      <c r="X109" s="133"/>
      <c r="Y109" s="133"/>
      <c r="Z109" s="132"/>
      <c r="AA109" s="132"/>
      <c r="AB109" s="132"/>
      <c r="AC109" s="132"/>
      <c r="AD109" s="132"/>
      <c r="AE109" s="132"/>
      <c r="AF109" s="130"/>
      <c r="AG109" s="130"/>
      <c r="AH109" s="130"/>
      <c r="AI109" s="132"/>
      <c r="AJ109" s="132"/>
      <c r="AK109" s="132"/>
      <c r="AL109" s="132"/>
      <c r="AM109" s="132"/>
      <c r="AN109" s="132"/>
      <c r="AO109" s="132"/>
      <c r="AP109" s="132"/>
      <c r="AQ109" s="132"/>
      <c r="AR109" s="132"/>
      <c r="AS109" s="132"/>
      <c r="AT109" s="132"/>
      <c r="AU109" s="132"/>
      <c r="AV109" s="132"/>
      <c r="AW109" s="132"/>
      <c r="AX109" s="132"/>
      <c r="AY109" s="132"/>
      <c r="AZ109" s="134"/>
      <c r="BA109" s="133"/>
      <c r="BB109" s="132"/>
      <c r="BC109" s="132"/>
      <c r="BD109" s="132"/>
      <c r="BE109" s="134"/>
    </row>
    <row r="110" spans="1:62">
      <c r="A110" s="517"/>
      <c r="B110" s="131"/>
      <c r="C110" s="132"/>
      <c r="D110" s="132"/>
      <c r="E110" s="132"/>
      <c r="F110" s="132"/>
      <c r="G110" s="132"/>
      <c r="H110" s="132"/>
      <c r="I110" s="132"/>
      <c r="J110" s="132"/>
      <c r="K110" s="132"/>
      <c r="L110" s="132"/>
      <c r="M110" s="132"/>
      <c r="N110" s="132"/>
      <c r="O110" s="132"/>
      <c r="P110" s="132"/>
      <c r="Q110" s="132"/>
      <c r="R110" s="132"/>
      <c r="S110" s="132"/>
      <c r="T110" s="132"/>
      <c r="U110" s="132"/>
      <c r="V110" s="132"/>
      <c r="W110" s="132"/>
      <c r="X110" s="133"/>
      <c r="Y110" s="133"/>
      <c r="Z110" s="132"/>
      <c r="AA110" s="132"/>
      <c r="AB110" s="132"/>
      <c r="AC110" s="132"/>
      <c r="AD110" s="132"/>
      <c r="AE110" s="132"/>
      <c r="AF110" s="130"/>
      <c r="AG110" s="130"/>
      <c r="AH110" s="130"/>
      <c r="AI110" s="132"/>
      <c r="AJ110" s="132"/>
      <c r="AK110" s="132"/>
      <c r="AL110" s="132"/>
      <c r="AM110" s="132"/>
      <c r="AN110" s="132"/>
      <c r="AO110" s="132"/>
      <c r="AP110" s="132"/>
      <c r="AQ110" s="132"/>
      <c r="AR110" s="132"/>
      <c r="AS110" s="132"/>
      <c r="AT110" s="132"/>
      <c r="AU110" s="132"/>
      <c r="AV110" s="132"/>
      <c r="AW110" s="132"/>
      <c r="AX110" s="132"/>
      <c r="AY110" s="132"/>
      <c r="AZ110" s="134"/>
      <c r="BA110" s="133"/>
      <c r="BB110" s="132"/>
      <c r="BC110" s="132"/>
      <c r="BD110" s="132"/>
      <c r="BE110" s="134"/>
    </row>
    <row r="111" spans="1:62">
      <c r="C111" s="132"/>
      <c r="D111" s="132"/>
      <c r="E111" s="132"/>
      <c r="F111" s="132"/>
      <c r="G111" s="132"/>
      <c r="H111" s="132"/>
      <c r="I111" s="132"/>
      <c r="J111" s="132"/>
      <c r="K111" s="132"/>
      <c r="L111" s="132"/>
      <c r="M111" s="132"/>
      <c r="N111" s="132"/>
      <c r="O111" s="132"/>
      <c r="P111" s="132"/>
      <c r="Q111" s="132"/>
      <c r="R111" s="132"/>
      <c r="S111" s="132"/>
      <c r="T111" s="132"/>
      <c r="U111" s="132"/>
      <c r="V111" s="132"/>
      <c r="W111" s="132"/>
      <c r="X111" s="133"/>
      <c r="Y111" s="133"/>
      <c r="Z111" s="132"/>
      <c r="AA111" s="132"/>
      <c r="AB111" s="132"/>
      <c r="AC111" s="132"/>
      <c r="AD111" s="132"/>
      <c r="AE111" s="132"/>
      <c r="AF111" s="130"/>
      <c r="AG111" s="130"/>
      <c r="AH111" s="130"/>
      <c r="AI111" s="132"/>
      <c r="AJ111" s="132"/>
      <c r="AK111" s="132"/>
      <c r="AL111" s="132"/>
      <c r="AM111" s="132"/>
      <c r="AN111" s="132"/>
      <c r="AO111" s="132"/>
      <c r="AP111" s="132"/>
      <c r="AQ111" s="132"/>
      <c r="AR111" s="132"/>
      <c r="AS111" s="132"/>
      <c r="AT111" s="132"/>
      <c r="AU111" s="132"/>
      <c r="AV111" s="132"/>
      <c r="AW111" s="132"/>
      <c r="AX111" s="132"/>
      <c r="AY111" s="132"/>
      <c r="AZ111" s="134"/>
      <c r="BA111" s="133"/>
      <c r="BB111" s="132"/>
      <c r="BC111" s="132"/>
      <c r="BD111" s="132"/>
      <c r="BE111" s="134"/>
    </row>
    <row r="112" spans="1:62">
      <c r="A112" s="517"/>
      <c r="B112" s="132"/>
      <c r="C112" s="132"/>
      <c r="D112" s="132"/>
      <c r="E112" s="132"/>
      <c r="F112" s="132"/>
      <c r="G112" s="132"/>
      <c r="H112" s="132"/>
      <c r="I112" s="132"/>
      <c r="J112" s="132"/>
      <c r="K112" s="132"/>
      <c r="L112" s="132"/>
      <c r="M112" s="132"/>
      <c r="N112" s="132"/>
      <c r="O112" s="132"/>
      <c r="P112" s="132"/>
      <c r="Q112" s="132"/>
      <c r="R112" s="132"/>
      <c r="S112" s="132"/>
      <c r="T112" s="132"/>
      <c r="U112" s="132"/>
      <c r="V112" s="132"/>
      <c r="W112" s="132"/>
      <c r="X112" s="133"/>
      <c r="Y112" s="133"/>
      <c r="Z112" s="132"/>
      <c r="AA112" s="132"/>
      <c r="AB112" s="132"/>
      <c r="AC112" s="132"/>
      <c r="AD112" s="132"/>
      <c r="AE112" s="132"/>
      <c r="AF112" s="130"/>
      <c r="AG112" s="130"/>
      <c r="AH112" s="130"/>
      <c r="AI112" s="132"/>
      <c r="AJ112" s="132"/>
      <c r="AK112" s="132"/>
      <c r="AL112" s="132"/>
      <c r="AM112" s="132"/>
      <c r="AN112" s="132"/>
      <c r="AO112" s="132"/>
      <c r="AP112" s="132"/>
      <c r="AQ112" s="132"/>
      <c r="AR112" s="132"/>
      <c r="AS112" s="132"/>
      <c r="AT112" s="132"/>
      <c r="AU112" s="132"/>
      <c r="AV112" s="132"/>
      <c r="AW112" s="132"/>
      <c r="AX112" s="132"/>
      <c r="AY112" s="132"/>
      <c r="AZ112" s="134"/>
      <c r="BA112" s="133"/>
      <c r="BB112" s="132"/>
      <c r="BC112" s="132"/>
      <c r="BD112" s="132"/>
      <c r="BE112" s="134"/>
    </row>
    <row r="113" spans="1:57">
      <c r="A113" s="517"/>
      <c r="B113" s="132"/>
      <c r="C113" s="132"/>
      <c r="D113" s="132"/>
      <c r="E113" s="132"/>
      <c r="F113" s="132"/>
      <c r="G113" s="132"/>
      <c r="H113" s="132"/>
      <c r="I113" s="132"/>
      <c r="J113" s="132"/>
      <c r="K113" s="132"/>
      <c r="L113" s="132"/>
      <c r="M113" s="132"/>
      <c r="N113" s="132"/>
      <c r="O113" s="132"/>
      <c r="P113" s="132"/>
      <c r="Q113" s="132"/>
      <c r="R113" s="132"/>
      <c r="S113" s="132"/>
      <c r="T113" s="132"/>
      <c r="U113" s="132"/>
      <c r="V113" s="132"/>
      <c r="W113" s="132"/>
      <c r="X113" s="133"/>
      <c r="Y113" s="133"/>
      <c r="Z113" s="132"/>
      <c r="AA113" s="132"/>
      <c r="AB113" s="132"/>
      <c r="AC113" s="132"/>
      <c r="AD113" s="132"/>
      <c r="AE113" s="132"/>
      <c r="AF113" s="130"/>
      <c r="AG113" s="130"/>
      <c r="AH113" s="130"/>
      <c r="AI113" s="132"/>
      <c r="AJ113" s="132"/>
      <c r="AK113" s="132"/>
      <c r="AL113" s="132"/>
      <c r="AM113" s="132"/>
      <c r="AN113" s="132"/>
      <c r="AO113" s="132"/>
      <c r="AP113" s="132"/>
      <c r="AQ113" s="132"/>
      <c r="AR113" s="132"/>
      <c r="AS113" s="132"/>
      <c r="AT113" s="132"/>
      <c r="AU113" s="132"/>
      <c r="AV113" s="132"/>
      <c r="AW113" s="132"/>
      <c r="AX113" s="132"/>
      <c r="AY113" s="132"/>
      <c r="AZ113" s="134"/>
      <c r="BA113" s="133"/>
      <c r="BB113" s="132"/>
      <c r="BC113" s="132"/>
      <c r="BD113" s="132"/>
      <c r="BE113" s="134"/>
    </row>
    <row r="114" spans="1:57">
      <c r="A114" s="517"/>
      <c r="B114" s="132"/>
      <c r="C114" s="132"/>
      <c r="D114" s="132"/>
      <c r="E114" s="132"/>
      <c r="F114" s="132"/>
      <c r="G114" s="132"/>
      <c r="H114" s="132"/>
      <c r="I114" s="132"/>
      <c r="J114" s="132"/>
      <c r="K114" s="132"/>
      <c r="L114" s="132"/>
      <c r="M114" s="132"/>
      <c r="N114" s="132"/>
      <c r="O114" s="132"/>
      <c r="P114" s="132"/>
      <c r="Q114" s="132"/>
      <c r="R114" s="132"/>
      <c r="S114" s="132"/>
      <c r="T114" s="132"/>
      <c r="U114" s="132"/>
      <c r="V114" s="132"/>
      <c r="W114" s="132"/>
      <c r="X114" s="133"/>
      <c r="Y114" s="133"/>
      <c r="Z114" s="132"/>
      <c r="AA114" s="132"/>
      <c r="AB114" s="132"/>
      <c r="AC114" s="132"/>
      <c r="AD114" s="132"/>
      <c r="AE114" s="132"/>
      <c r="AF114" s="130"/>
      <c r="AG114" s="130"/>
      <c r="AH114" s="130"/>
      <c r="AI114" s="132"/>
      <c r="AJ114" s="132"/>
      <c r="AK114" s="132"/>
      <c r="AL114" s="132"/>
      <c r="AM114" s="132"/>
      <c r="AN114" s="132"/>
      <c r="AO114" s="132"/>
      <c r="AP114" s="132"/>
      <c r="AQ114" s="132"/>
      <c r="AR114" s="132"/>
      <c r="AS114" s="132"/>
      <c r="AT114" s="132"/>
      <c r="AU114" s="132"/>
      <c r="AV114" s="132"/>
      <c r="AW114" s="132"/>
      <c r="AX114" s="132"/>
      <c r="AY114" s="132"/>
      <c r="AZ114" s="134"/>
      <c r="BA114" s="133"/>
      <c r="BB114" s="132"/>
      <c r="BC114" s="132"/>
      <c r="BD114" s="132"/>
      <c r="BE114" s="134"/>
    </row>
    <row r="115" spans="1:57">
      <c r="A115" s="517"/>
      <c r="B115" s="132"/>
      <c r="C115" s="132"/>
      <c r="D115" s="132"/>
      <c r="E115" s="132"/>
      <c r="F115" s="132"/>
      <c r="G115" s="132"/>
      <c r="H115" s="132"/>
      <c r="I115" s="132"/>
      <c r="J115" s="132"/>
      <c r="K115" s="132"/>
      <c r="L115" s="132"/>
      <c r="M115" s="132"/>
      <c r="N115" s="132"/>
      <c r="O115" s="132"/>
      <c r="P115" s="132"/>
      <c r="Q115" s="132"/>
      <c r="R115" s="132"/>
      <c r="S115" s="132"/>
      <c r="T115" s="132"/>
      <c r="U115" s="132"/>
      <c r="V115" s="132"/>
      <c r="W115" s="132"/>
      <c r="X115" s="133"/>
      <c r="Y115" s="133"/>
      <c r="Z115" s="132"/>
      <c r="AA115" s="132"/>
      <c r="AB115" s="132"/>
      <c r="AC115" s="132"/>
      <c r="AD115" s="132"/>
      <c r="AE115" s="132"/>
      <c r="AF115" s="130"/>
      <c r="AG115" s="130"/>
      <c r="AH115" s="130"/>
      <c r="AI115" s="132"/>
      <c r="AJ115" s="132"/>
      <c r="AK115" s="132"/>
      <c r="AL115" s="132"/>
      <c r="AM115" s="132"/>
      <c r="AN115" s="132"/>
      <c r="AO115" s="132"/>
      <c r="AP115" s="132"/>
      <c r="AQ115" s="132"/>
      <c r="AR115" s="132"/>
      <c r="AS115" s="132"/>
      <c r="AT115" s="132"/>
      <c r="AU115" s="132"/>
      <c r="AV115" s="132"/>
      <c r="AW115" s="132"/>
      <c r="AX115" s="132"/>
      <c r="AY115" s="132"/>
      <c r="AZ115" s="134"/>
      <c r="BA115" s="133"/>
      <c r="BB115" s="132"/>
      <c r="BC115" s="132"/>
      <c r="BD115" s="132"/>
      <c r="BE115" s="134"/>
    </row>
    <row r="116" spans="1:57">
      <c r="A116" s="517"/>
      <c r="B116" s="132"/>
      <c r="C116" s="132"/>
      <c r="D116" s="132"/>
      <c r="E116" s="132"/>
      <c r="F116" s="132"/>
      <c r="G116" s="132"/>
      <c r="H116" s="132"/>
      <c r="I116" s="132"/>
      <c r="J116" s="132"/>
      <c r="K116" s="132"/>
      <c r="L116" s="132"/>
      <c r="M116" s="132"/>
      <c r="N116" s="132"/>
      <c r="O116" s="132"/>
      <c r="P116" s="132"/>
      <c r="Q116" s="132"/>
      <c r="R116" s="132"/>
      <c r="S116" s="132"/>
      <c r="T116" s="132"/>
      <c r="U116" s="132"/>
      <c r="V116" s="132"/>
      <c r="W116" s="132"/>
      <c r="X116" s="133"/>
      <c r="Y116" s="133"/>
      <c r="Z116" s="132"/>
      <c r="AA116" s="132"/>
      <c r="AB116" s="132"/>
      <c r="AC116" s="132"/>
      <c r="AD116" s="132"/>
      <c r="AE116" s="132"/>
      <c r="AF116" s="130"/>
      <c r="AG116" s="130"/>
      <c r="AH116" s="130"/>
      <c r="AI116" s="132"/>
      <c r="AJ116" s="132"/>
      <c r="AK116" s="132"/>
      <c r="AL116" s="132"/>
      <c r="AM116" s="132"/>
      <c r="AN116" s="132"/>
      <c r="AO116" s="132"/>
      <c r="AP116" s="132"/>
      <c r="AQ116" s="132"/>
      <c r="AR116" s="132"/>
      <c r="AS116" s="132"/>
      <c r="AT116" s="132"/>
      <c r="AU116" s="132"/>
      <c r="AV116" s="132"/>
      <c r="AW116" s="132"/>
      <c r="AX116" s="132"/>
      <c r="AY116" s="132"/>
      <c r="AZ116" s="134"/>
      <c r="BA116" s="133"/>
      <c r="BB116" s="132"/>
      <c r="BC116" s="132"/>
      <c r="BD116" s="132"/>
      <c r="BE116" s="134"/>
    </row>
    <row r="117" spans="1:57">
      <c r="A117" s="517"/>
      <c r="B117" s="132"/>
      <c r="C117" s="132"/>
      <c r="D117" s="132"/>
      <c r="E117" s="132"/>
      <c r="F117" s="132"/>
      <c r="G117" s="132"/>
      <c r="H117" s="132"/>
      <c r="I117" s="132"/>
      <c r="J117" s="132"/>
      <c r="K117" s="132"/>
      <c r="L117" s="132"/>
      <c r="M117" s="132"/>
      <c r="N117" s="132"/>
      <c r="O117" s="132"/>
      <c r="P117" s="132"/>
      <c r="Q117" s="132"/>
      <c r="R117" s="132"/>
      <c r="S117" s="132"/>
      <c r="T117" s="132"/>
      <c r="U117" s="132"/>
      <c r="V117" s="132"/>
      <c r="W117" s="132"/>
      <c r="X117" s="133"/>
      <c r="Y117" s="133"/>
      <c r="Z117" s="132"/>
      <c r="AA117" s="132"/>
      <c r="AB117" s="132"/>
      <c r="AC117" s="132"/>
      <c r="AD117" s="132"/>
      <c r="AE117" s="132"/>
      <c r="AF117" s="130"/>
      <c r="AG117" s="130"/>
      <c r="AH117" s="130"/>
      <c r="AI117" s="132"/>
      <c r="AJ117" s="132"/>
      <c r="AK117" s="132"/>
      <c r="AL117" s="132"/>
      <c r="AM117" s="132"/>
      <c r="AN117" s="132"/>
      <c r="AO117" s="132"/>
      <c r="AP117" s="132"/>
      <c r="AQ117" s="132"/>
      <c r="AR117" s="132"/>
      <c r="AS117" s="132"/>
      <c r="AT117" s="132"/>
      <c r="AU117" s="132"/>
      <c r="AV117" s="132"/>
      <c r="AW117" s="132"/>
      <c r="AX117" s="132"/>
      <c r="AY117" s="132"/>
      <c r="AZ117" s="134"/>
      <c r="BA117" s="133"/>
      <c r="BB117" s="132"/>
      <c r="BC117" s="132"/>
      <c r="BD117" s="132"/>
      <c r="BE117" s="134"/>
    </row>
    <row r="118" spans="1:57">
      <c r="A118" s="517"/>
      <c r="B118" s="132"/>
      <c r="C118" s="132"/>
      <c r="D118" s="132"/>
      <c r="E118" s="132"/>
      <c r="F118" s="132"/>
      <c r="G118" s="132"/>
      <c r="H118" s="132"/>
      <c r="I118" s="132"/>
      <c r="J118" s="132"/>
      <c r="K118" s="132"/>
      <c r="L118" s="132"/>
      <c r="M118" s="132"/>
      <c r="N118" s="132"/>
      <c r="O118" s="132"/>
      <c r="P118" s="132"/>
      <c r="Q118" s="132"/>
      <c r="R118" s="132"/>
      <c r="S118" s="132"/>
      <c r="T118" s="132"/>
      <c r="U118" s="132"/>
      <c r="V118" s="132"/>
      <c r="W118" s="132"/>
      <c r="X118" s="133"/>
      <c r="Y118" s="133"/>
      <c r="Z118" s="132"/>
      <c r="AA118" s="132"/>
      <c r="AB118" s="132"/>
      <c r="AC118" s="132"/>
      <c r="AD118" s="132"/>
      <c r="AE118" s="132"/>
      <c r="AF118" s="130"/>
      <c r="AG118" s="130"/>
      <c r="AH118" s="130"/>
      <c r="AI118" s="132"/>
      <c r="AJ118" s="132"/>
      <c r="AK118" s="132"/>
      <c r="AL118" s="132"/>
      <c r="AM118" s="132"/>
      <c r="AN118" s="132"/>
      <c r="AO118" s="132"/>
      <c r="AP118" s="132"/>
      <c r="AQ118" s="132"/>
      <c r="AR118" s="132"/>
      <c r="AS118" s="132"/>
      <c r="AT118" s="132"/>
      <c r="AU118" s="132"/>
      <c r="AV118" s="132"/>
      <c r="AW118" s="132"/>
      <c r="AX118" s="132"/>
      <c r="AY118" s="132"/>
      <c r="AZ118" s="134"/>
      <c r="BA118" s="133"/>
      <c r="BB118" s="132"/>
      <c r="BC118" s="132"/>
      <c r="BD118" s="132"/>
      <c r="BE118" s="134"/>
    </row>
    <row r="119" spans="1:57">
      <c r="A119" s="517"/>
      <c r="B119" s="132"/>
      <c r="C119" s="132"/>
      <c r="D119" s="132"/>
      <c r="E119" s="132"/>
      <c r="F119" s="132"/>
      <c r="G119" s="132"/>
      <c r="H119" s="132"/>
      <c r="I119" s="132"/>
      <c r="J119" s="132"/>
      <c r="K119" s="132"/>
      <c r="L119" s="132"/>
      <c r="M119" s="132"/>
      <c r="N119" s="132"/>
      <c r="O119" s="132"/>
      <c r="P119" s="132"/>
      <c r="Q119" s="132"/>
      <c r="R119" s="132"/>
      <c r="S119" s="132"/>
      <c r="T119" s="132"/>
      <c r="U119" s="132"/>
      <c r="V119" s="132"/>
      <c r="W119" s="132"/>
      <c r="X119" s="133"/>
      <c r="Y119" s="133"/>
      <c r="Z119" s="132"/>
      <c r="AA119" s="132"/>
      <c r="AB119" s="132"/>
      <c r="AC119" s="132"/>
      <c r="AD119" s="132"/>
      <c r="AE119" s="132"/>
      <c r="AF119" s="130"/>
      <c r="AG119" s="130"/>
      <c r="AH119" s="130"/>
      <c r="AI119" s="132"/>
      <c r="AJ119" s="132"/>
      <c r="AK119" s="132"/>
      <c r="AL119" s="132"/>
      <c r="AM119" s="132"/>
      <c r="AN119" s="132"/>
      <c r="AO119" s="132"/>
      <c r="AP119" s="132"/>
      <c r="AQ119" s="132"/>
      <c r="AR119" s="132"/>
      <c r="AS119" s="132"/>
      <c r="AT119" s="132"/>
      <c r="AU119" s="132"/>
      <c r="AV119" s="132"/>
      <c r="AW119" s="132"/>
      <c r="AX119" s="132"/>
      <c r="AY119" s="132"/>
      <c r="AZ119" s="134"/>
      <c r="BA119" s="133"/>
      <c r="BB119" s="132"/>
      <c r="BC119" s="132"/>
      <c r="BD119" s="132"/>
      <c r="BE119" s="134"/>
    </row>
    <row r="120" spans="1:57">
      <c r="A120" s="517"/>
      <c r="B120" s="132"/>
      <c r="C120" s="132"/>
      <c r="D120" s="132"/>
      <c r="E120" s="132"/>
      <c r="F120" s="132"/>
      <c r="G120" s="132"/>
      <c r="H120" s="132"/>
      <c r="I120" s="132"/>
      <c r="J120" s="132"/>
      <c r="K120" s="132"/>
      <c r="L120" s="132"/>
      <c r="M120" s="132"/>
      <c r="N120" s="132"/>
      <c r="O120" s="132"/>
      <c r="P120" s="132"/>
      <c r="Q120" s="132"/>
      <c r="R120" s="132"/>
      <c r="S120" s="132"/>
      <c r="T120" s="132"/>
      <c r="U120" s="132"/>
      <c r="V120" s="132"/>
      <c r="W120" s="132"/>
      <c r="X120" s="133"/>
      <c r="Y120" s="133"/>
      <c r="Z120" s="132"/>
      <c r="AA120" s="132"/>
      <c r="AB120" s="132"/>
      <c r="AC120" s="132"/>
      <c r="AD120" s="132"/>
      <c r="AE120" s="132"/>
      <c r="AF120" s="130"/>
      <c r="AG120" s="130"/>
      <c r="AH120" s="130"/>
      <c r="AI120" s="132"/>
      <c r="AJ120" s="132"/>
      <c r="AK120" s="132"/>
      <c r="AL120" s="132"/>
      <c r="AM120" s="132"/>
      <c r="AN120" s="132"/>
      <c r="AO120" s="132"/>
      <c r="AP120" s="132"/>
      <c r="AQ120" s="132"/>
      <c r="AR120" s="132"/>
      <c r="AS120" s="132"/>
      <c r="AT120" s="132"/>
      <c r="AU120" s="132"/>
      <c r="AV120" s="132"/>
      <c r="AW120" s="132"/>
      <c r="AX120" s="132"/>
      <c r="AY120" s="132"/>
      <c r="AZ120" s="134"/>
      <c r="BA120" s="133"/>
      <c r="BB120" s="132"/>
      <c r="BC120" s="132"/>
      <c r="BD120" s="132"/>
      <c r="BE120" s="134"/>
    </row>
    <row r="121" spans="1:57">
      <c r="A121" s="517"/>
      <c r="B121" s="132"/>
      <c r="C121" s="132"/>
      <c r="D121" s="132"/>
      <c r="E121" s="132"/>
      <c r="F121" s="132"/>
      <c r="G121" s="132"/>
      <c r="H121" s="132"/>
      <c r="I121" s="132"/>
      <c r="J121" s="132"/>
      <c r="K121" s="132"/>
      <c r="L121" s="132"/>
      <c r="M121" s="132"/>
      <c r="N121" s="132"/>
      <c r="O121" s="132"/>
      <c r="P121" s="132"/>
      <c r="Q121" s="132"/>
      <c r="R121" s="132"/>
      <c r="S121" s="132"/>
      <c r="T121" s="132"/>
      <c r="U121" s="132"/>
      <c r="V121" s="132"/>
      <c r="W121" s="132"/>
      <c r="X121" s="133"/>
      <c r="Y121" s="133"/>
      <c r="Z121" s="132"/>
      <c r="AA121" s="132"/>
      <c r="AB121" s="132"/>
      <c r="AC121" s="132"/>
      <c r="AD121" s="132"/>
      <c r="AE121" s="132"/>
      <c r="AF121" s="130"/>
      <c r="AG121" s="130"/>
      <c r="AH121" s="130"/>
      <c r="AI121" s="132"/>
      <c r="AJ121" s="132"/>
      <c r="AK121" s="132"/>
      <c r="AL121" s="132"/>
      <c r="AM121" s="132"/>
      <c r="AN121" s="132"/>
      <c r="AO121" s="132"/>
      <c r="AP121" s="132"/>
      <c r="AQ121" s="132"/>
      <c r="AR121" s="132"/>
      <c r="AS121" s="132"/>
      <c r="AT121" s="132"/>
      <c r="AU121" s="132"/>
      <c r="AV121" s="132"/>
      <c r="AW121" s="132"/>
      <c r="AX121" s="132"/>
      <c r="AY121" s="132"/>
      <c r="AZ121" s="134"/>
      <c r="BA121" s="133"/>
      <c r="BB121" s="132"/>
      <c r="BC121" s="132"/>
      <c r="BD121" s="132"/>
      <c r="BE121" s="134"/>
    </row>
    <row r="122" spans="1:57">
      <c r="A122" s="517"/>
      <c r="B122" s="132"/>
      <c r="C122" s="132"/>
      <c r="D122" s="132"/>
      <c r="E122" s="132"/>
      <c r="F122" s="132"/>
      <c r="G122" s="132"/>
      <c r="H122" s="132"/>
      <c r="I122" s="132"/>
      <c r="J122" s="132"/>
      <c r="K122" s="132"/>
      <c r="L122" s="132"/>
      <c r="M122" s="132"/>
      <c r="N122" s="132"/>
      <c r="O122" s="132"/>
      <c r="P122" s="132"/>
      <c r="Q122" s="132"/>
      <c r="R122" s="132"/>
      <c r="S122" s="132"/>
      <c r="T122" s="132"/>
      <c r="U122" s="132"/>
      <c r="V122" s="132"/>
      <c r="W122" s="132"/>
      <c r="X122" s="133"/>
      <c r="Y122" s="133"/>
      <c r="Z122" s="132"/>
      <c r="AA122" s="132"/>
      <c r="AB122" s="132"/>
      <c r="AC122" s="132"/>
      <c r="AD122" s="132"/>
      <c r="AE122" s="132"/>
      <c r="AF122" s="130"/>
      <c r="AG122" s="130"/>
      <c r="AH122" s="130"/>
      <c r="AI122" s="132"/>
      <c r="AJ122" s="132"/>
      <c r="AK122" s="132"/>
      <c r="AL122" s="132"/>
      <c r="AM122" s="132"/>
      <c r="AN122" s="132"/>
      <c r="AO122" s="132"/>
      <c r="AP122" s="132"/>
      <c r="AQ122" s="132"/>
      <c r="AR122" s="132"/>
      <c r="AS122" s="132"/>
      <c r="AT122" s="132"/>
      <c r="AU122" s="132"/>
      <c r="AV122" s="132"/>
      <c r="AW122" s="132"/>
      <c r="AX122" s="132"/>
      <c r="AY122" s="132"/>
      <c r="AZ122" s="134"/>
      <c r="BA122" s="133"/>
      <c r="BB122" s="132"/>
      <c r="BC122" s="132"/>
      <c r="BD122" s="132"/>
      <c r="BE122" s="134"/>
    </row>
    <row r="123" spans="1:57">
      <c r="A123" s="517"/>
      <c r="B123" s="132"/>
      <c r="C123" s="132"/>
      <c r="D123" s="132"/>
      <c r="E123" s="132"/>
      <c r="F123" s="132"/>
      <c r="G123" s="132"/>
      <c r="H123" s="132"/>
      <c r="I123" s="132"/>
      <c r="J123" s="132"/>
      <c r="K123" s="132"/>
      <c r="L123" s="132"/>
      <c r="M123" s="132"/>
      <c r="N123" s="132"/>
      <c r="O123" s="132"/>
      <c r="P123" s="132"/>
      <c r="Q123" s="132"/>
      <c r="R123" s="132"/>
      <c r="S123" s="132"/>
      <c r="T123" s="132"/>
      <c r="U123" s="132"/>
      <c r="V123" s="132"/>
      <c r="W123" s="132"/>
      <c r="X123" s="133"/>
      <c r="Y123" s="133"/>
      <c r="Z123" s="132"/>
      <c r="AA123" s="132"/>
      <c r="AB123" s="132"/>
      <c r="AC123" s="132"/>
      <c r="AD123" s="132"/>
      <c r="AE123" s="132"/>
      <c r="AF123" s="130"/>
      <c r="AG123" s="130"/>
      <c r="AH123" s="130"/>
      <c r="AI123" s="132"/>
      <c r="AJ123" s="132"/>
      <c r="AK123" s="132"/>
      <c r="AL123" s="132"/>
      <c r="AM123" s="132"/>
      <c r="AN123" s="132"/>
      <c r="AO123" s="132"/>
      <c r="AP123" s="132"/>
      <c r="AQ123" s="132"/>
      <c r="AR123" s="132"/>
      <c r="AS123" s="132"/>
      <c r="AT123" s="132"/>
      <c r="AU123" s="132"/>
      <c r="AV123" s="132"/>
      <c r="AW123" s="132"/>
      <c r="AX123" s="132"/>
      <c r="AY123" s="132"/>
      <c r="AZ123" s="134"/>
      <c r="BA123" s="133"/>
      <c r="BB123" s="132"/>
      <c r="BC123" s="132"/>
      <c r="BD123" s="132"/>
      <c r="BE123" s="134"/>
    </row>
    <row r="124" spans="1:57">
      <c r="A124" s="517"/>
      <c r="B124" s="132"/>
      <c r="C124" s="132"/>
      <c r="D124" s="132"/>
      <c r="E124" s="132"/>
      <c r="F124" s="132"/>
      <c r="G124" s="132"/>
      <c r="H124" s="132"/>
      <c r="I124" s="132"/>
      <c r="J124" s="132"/>
      <c r="K124" s="132"/>
      <c r="L124" s="132"/>
      <c r="M124" s="132"/>
      <c r="N124" s="132"/>
      <c r="O124" s="132"/>
      <c r="P124" s="132"/>
      <c r="Q124" s="132"/>
      <c r="R124" s="132"/>
      <c r="S124" s="132"/>
      <c r="T124" s="132"/>
      <c r="U124" s="132"/>
      <c r="V124" s="132"/>
      <c r="W124" s="132"/>
      <c r="X124" s="133"/>
      <c r="Y124" s="133"/>
      <c r="Z124" s="132"/>
      <c r="AA124" s="132"/>
      <c r="AB124" s="132"/>
      <c r="AC124" s="132"/>
      <c r="AD124" s="132"/>
      <c r="AE124" s="132"/>
      <c r="AF124" s="130"/>
      <c r="AG124" s="130"/>
      <c r="AH124" s="130"/>
      <c r="AI124" s="132"/>
      <c r="AJ124" s="132"/>
      <c r="AK124" s="132"/>
      <c r="AL124" s="132"/>
      <c r="AM124" s="132"/>
      <c r="AN124" s="132"/>
      <c r="AO124" s="132"/>
      <c r="AP124" s="132"/>
      <c r="AQ124" s="132"/>
      <c r="AR124" s="132"/>
      <c r="AS124" s="132"/>
      <c r="AT124" s="132"/>
      <c r="AU124" s="132"/>
      <c r="AV124" s="132"/>
      <c r="AW124" s="132"/>
      <c r="AX124" s="132"/>
      <c r="AY124" s="132"/>
      <c r="AZ124" s="134"/>
      <c r="BA124" s="133"/>
      <c r="BB124" s="132"/>
      <c r="BC124" s="132"/>
      <c r="BD124" s="132"/>
      <c r="BE124" s="134"/>
    </row>
    <row r="125" spans="1:57">
      <c r="A125" s="517"/>
      <c r="B125" s="132"/>
      <c r="C125" s="132"/>
      <c r="D125" s="132"/>
      <c r="E125" s="132"/>
      <c r="F125" s="132"/>
      <c r="G125" s="132"/>
      <c r="H125" s="132"/>
      <c r="I125" s="132"/>
      <c r="J125" s="132"/>
      <c r="K125" s="132"/>
      <c r="L125" s="132"/>
      <c r="M125" s="132"/>
      <c r="N125" s="132"/>
      <c r="O125" s="132"/>
      <c r="P125" s="132"/>
      <c r="Q125" s="132"/>
      <c r="R125" s="132"/>
      <c r="S125" s="132"/>
      <c r="T125" s="132"/>
      <c r="U125" s="132"/>
      <c r="V125" s="132"/>
      <c r="W125" s="132"/>
      <c r="X125" s="133"/>
      <c r="Y125" s="133"/>
      <c r="Z125" s="132"/>
      <c r="AA125" s="132"/>
      <c r="AB125" s="132"/>
      <c r="AC125" s="132"/>
      <c r="AD125" s="132"/>
      <c r="AE125" s="132"/>
      <c r="AF125" s="130"/>
      <c r="AG125" s="130"/>
      <c r="AH125" s="130"/>
      <c r="AI125" s="132"/>
      <c r="AJ125" s="132"/>
      <c r="AK125" s="132"/>
      <c r="AL125" s="132"/>
      <c r="AM125" s="132"/>
      <c r="AN125" s="132"/>
      <c r="AO125" s="132"/>
      <c r="AP125" s="132"/>
      <c r="AQ125" s="132"/>
      <c r="AR125" s="132"/>
      <c r="AS125" s="132"/>
      <c r="AT125" s="132"/>
      <c r="AU125" s="132"/>
      <c r="AV125" s="132"/>
      <c r="AW125" s="132"/>
      <c r="AX125" s="132"/>
      <c r="AY125" s="132"/>
      <c r="AZ125" s="134"/>
      <c r="BA125" s="133"/>
      <c r="BB125" s="132"/>
      <c r="BC125" s="132"/>
      <c r="BD125" s="132"/>
      <c r="BE125" s="134"/>
    </row>
    <row r="126" spans="1:57">
      <c r="A126" s="517"/>
      <c r="B126" s="132"/>
      <c r="C126" s="132"/>
      <c r="D126" s="132"/>
      <c r="E126" s="132"/>
      <c r="F126" s="132"/>
      <c r="G126" s="132"/>
      <c r="H126" s="132"/>
      <c r="I126" s="132"/>
      <c r="J126" s="132"/>
      <c r="K126" s="132"/>
      <c r="L126" s="132"/>
      <c r="M126" s="132"/>
      <c r="N126" s="132"/>
      <c r="O126" s="132"/>
      <c r="P126" s="132"/>
      <c r="Q126" s="132"/>
      <c r="R126" s="132"/>
      <c r="S126" s="132"/>
      <c r="T126" s="132"/>
      <c r="U126" s="132"/>
      <c r="V126" s="132"/>
      <c r="W126" s="132"/>
      <c r="X126" s="133"/>
      <c r="Y126" s="133"/>
      <c r="Z126" s="132"/>
      <c r="AA126" s="132"/>
      <c r="AB126" s="132"/>
      <c r="AC126" s="132"/>
      <c r="AD126" s="132"/>
      <c r="AE126" s="132"/>
      <c r="AF126" s="130"/>
      <c r="AG126" s="130"/>
      <c r="AH126" s="130"/>
      <c r="AI126" s="132"/>
      <c r="AJ126" s="132"/>
      <c r="AK126" s="132"/>
      <c r="AL126" s="132"/>
      <c r="AM126" s="132"/>
      <c r="AN126" s="132"/>
      <c r="AO126" s="132"/>
      <c r="AP126" s="132"/>
      <c r="AQ126" s="132"/>
      <c r="AR126" s="132"/>
      <c r="AS126" s="132"/>
      <c r="AT126" s="132"/>
      <c r="AU126" s="132"/>
      <c r="AV126" s="132"/>
      <c r="AW126" s="132"/>
      <c r="AX126" s="132"/>
      <c r="AY126" s="132"/>
      <c r="AZ126" s="134"/>
      <c r="BA126" s="133"/>
      <c r="BB126" s="132"/>
      <c r="BC126" s="132"/>
      <c r="BD126" s="132"/>
      <c r="BE126" s="134"/>
    </row>
    <row r="127" spans="1:57">
      <c r="A127" s="517"/>
      <c r="B127" s="132"/>
      <c r="C127" s="132"/>
      <c r="D127" s="132"/>
      <c r="E127" s="132"/>
      <c r="F127" s="132"/>
      <c r="G127" s="132"/>
      <c r="H127" s="132"/>
      <c r="I127" s="132"/>
      <c r="J127" s="132"/>
      <c r="K127" s="132"/>
      <c r="L127" s="132"/>
      <c r="M127" s="132"/>
      <c r="N127" s="132"/>
      <c r="O127" s="132"/>
      <c r="P127" s="132"/>
      <c r="Q127" s="132"/>
      <c r="R127" s="132"/>
      <c r="S127" s="132"/>
      <c r="T127" s="132"/>
      <c r="U127" s="132"/>
      <c r="V127" s="132"/>
      <c r="W127" s="132"/>
      <c r="X127" s="133"/>
      <c r="Y127" s="133"/>
      <c r="Z127" s="132"/>
      <c r="AA127" s="132"/>
      <c r="AB127" s="132"/>
      <c r="AC127" s="132"/>
      <c r="AD127" s="132"/>
      <c r="AE127" s="132"/>
      <c r="AF127" s="130"/>
      <c r="AG127" s="130"/>
      <c r="AH127" s="130"/>
      <c r="AI127" s="132"/>
      <c r="AJ127" s="132"/>
      <c r="AK127" s="132"/>
      <c r="AL127" s="132"/>
      <c r="AM127" s="132"/>
      <c r="AN127" s="132"/>
      <c r="AO127" s="132"/>
      <c r="AP127" s="132"/>
      <c r="AQ127" s="132"/>
      <c r="AR127" s="132"/>
      <c r="AS127" s="132"/>
      <c r="AT127" s="132"/>
      <c r="AU127" s="132"/>
      <c r="AV127" s="132"/>
      <c r="AW127" s="132"/>
      <c r="AX127" s="132"/>
      <c r="AY127" s="132"/>
      <c r="AZ127" s="134"/>
      <c r="BA127" s="133"/>
      <c r="BB127" s="132"/>
      <c r="BC127" s="132"/>
      <c r="BD127" s="132"/>
      <c r="BE127" s="134"/>
    </row>
    <row r="128" spans="1:57">
      <c r="A128" s="517"/>
      <c r="B128" s="132"/>
      <c r="C128" s="132"/>
      <c r="D128" s="132"/>
      <c r="E128" s="132"/>
      <c r="F128" s="132"/>
      <c r="G128" s="132"/>
      <c r="H128" s="132"/>
      <c r="I128" s="132"/>
      <c r="J128" s="132"/>
      <c r="K128" s="132"/>
      <c r="L128" s="132"/>
      <c r="M128" s="132"/>
      <c r="N128" s="132"/>
      <c r="O128" s="132"/>
      <c r="P128" s="132"/>
      <c r="Q128" s="132"/>
      <c r="R128" s="132"/>
      <c r="S128" s="132"/>
      <c r="T128" s="132"/>
      <c r="U128" s="132"/>
      <c r="V128" s="132"/>
      <c r="W128" s="132"/>
      <c r="X128" s="133"/>
      <c r="Y128" s="133"/>
      <c r="Z128" s="132"/>
      <c r="AA128" s="132"/>
      <c r="AB128" s="132"/>
      <c r="AC128" s="132"/>
      <c r="AD128" s="132"/>
      <c r="AE128" s="132"/>
      <c r="AF128" s="130"/>
      <c r="AG128" s="130"/>
      <c r="AH128" s="130"/>
      <c r="AI128" s="132"/>
      <c r="AJ128" s="132"/>
      <c r="AK128" s="132"/>
      <c r="AL128" s="132"/>
      <c r="AM128" s="132"/>
      <c r="AN128" s="132"/>
      <c r="AO128" s="132"/>
      <c r="AP128" s="132"/>
      <c r="AQ128" s="132"/>
      <c r="AR128" s="132"/>
      <c r="AS128" s="132"/>
      <c r="AT128" s="132"/>
      <c r="AU128" s="132"/>
      <c r="AV128" s="132"/>
      <c r="AW128" s="132"/>
      <c r="AX128" s="132"/>
      <c r="AY128" s="132"/>
      <c r="AZ128" s="134"/>
      <c r="BA128" s="133"/>
      <c r="BB128" s="132"/>
      <c r="BC128" s="132"/>
      <c r="BD128" s="132"/>
      <c r="BE128" s="134"/>
    </row>
    <row r="129" spans="1:57">
      <c r="A129" s="517"/>
      <c r="B129" s="132"/>
      <c r="C129" s="132"/>
      <c r="D129" s="132"/>
      <c r="E129" s="132"/>
      <c r="F129" s="132"/>
      <c r="G129" s="132"/>
      <c r="H129" s="132"/>
      <c r="I129" s="132"/>
      <c r="J129" s="132"/>
      <c r="K129" s="132"/>
      <c r="L129" s="132"/>
      <c r="M129" s="132"/>
      <c r="N129" s="132"/>
      <c r="O129" s="132"/>
      <c r="P129" s="132"/>
      <c r="Q129" s="132"/>
      <c r="R129" s="132"/>
      <c r="S129" s="132"/>
      <c r="T129" s="132"/>
      <c r="U129" s="132"/>
      <c r="V129" s="132"/>
      <c r="W129" s="132"/>
      <c r="X129" s="133"/>
      <c r="Y129" s="133"/>
      <c r="Z129" s="132"/>
      <c r="AA129" s="132"/>
      <c r="AB129" s="132"/>
      <c r="AC129" s="132"/>
      <c r="AD129" s="132"/>
      <c r="AE129" s="132"/>
      <c r="AF129" s="130"/>
      <c r="AG129" s="130"/>
      <c r="AH129" s="130"/>
      <c r="AI129" s="132"/>
      <c r="AJ129" s="132"/>
      <c r="AK129" s="132"/>
      <c r="AL129" s="132"/>
      <c r="AM129" s="132"/>
      <c r="AN129" s="132"/>
      <c r="AO129" s="132"/>
      <c r="AP129" s="132"/>
      <c r="AQ129" s="132"/>
      <c r="AR129" s="132"/>
      <c r="AS129" s="132"/>
      <c r="AT129" s="132"/>
      <c r="AU129" s="132"/>
      <c r="AV129" s="132"/>
      <c r="AW129" s="132"/>
      <c r="AX129" s="132"/>
      <c r="AY129" s="132"/>
      <c r="AZ129" s="134"/>
      <c r="BA129" s="133"/>
      <c r="BB129" s="132"/>
      <c r="BC129" s="132"/>
      <c r="BD129" s="132"/>
      <c r="BE129" s="134"/>
    </row>
    <row r="130" spans="1:57">
      <c r="A130" s="517"/>
      <c r="B130" s="132"/>
      <c r="C130" s="132"/>
      <c r="D130" s="132"/>
      <c r="E130" s="132"/>
      <c r="F130" s="132"/>
      <c r="G130" s="132"/>
      <c r="H130" s="132"/>
      <c r="I130" s="132"/>
      <c r="J130" s="132"/>
      <c r="K130" s="132"/>
      <c r="L130" s="132"/>
      <c r="M130" s="132"/>
      <c r="N130" s="132"/>
      <c r="O130" s="132"/>
      <c r="P130" s="132"/>
      <c r="Q130" s="132"/>
      <c r="R130" s="132"/>
      <c r="S130" s="132"/>
      <c r="T130" s="132"/>
      <c r="U130" s="132"/>
      <c r="V130" s="132"/>
      <c r="W130" s="132"/>
      <c r="X130" s="133"/>
      <c r="Y130" s="133"/>
      <c r="Z130" s="132"/>
      <c r="AA130" s="132"/>
      <c r="AB130" s="132"/>
      <c r="AC130" s="132"/>
      <c r="AD130" s="132"/>
      <c r="AE130" s="132"/>
      <c r="AF130" s="130"/>
      <c r="AG130" s="130"/>
      <c r="AH130" s="130"/>
      <c r="AI130" s="132"/>
      <c r="AJ130" s="132"/>
      <c r="AK130" s="132"/>
      <c r="AL130" s="132"/>
      <c r="AM130" s="132"/>
      <c r="AN130" s="132"/>
      <c r="AO130" s="132"/>
      <c r="AP130" s="132"/>
      <c r="AQ130" s="132"/>
      <c r="AR130" s="132"/>
      <c r="AS130" s="132"/>
      <c r="AT130" s="132"/>
      <c r="AU130" s="132"/>
      <c r="AV130" s="132"/>
      <c r="AW130" s="132"/>
      <c r="AX130" s="132"/>
      <c r="AY130" s="132"/>
      <c r="AZ130" s="134"/>
      <c r="BA130" s="133"/>
      <c r="BB130" s="132"/>
      <c r="BC130" s="132"/>
      <c r="BD130" s="132"/>
      <c r="BE130" s="134"/>
    </row>
    <row r="131" spans="1:57">
      <c r="A131" s="517"/>
      <c r="B131" s="132"/>
      <c r="C131" s="132"/>
      <c r="D131" s="132"/>
      <c r="E131" s="132"/>
      <c r="F131" s="132"/>
      <c r="G131" s="132"/>
      <c r="H131" s="132"/>
      <c r="I131" s="132"/>
      <c r="J131" s="132"/>
      <c r="K131" s="132"/>
      <c r="L131" s="132"/>
      <c r="M131" s="132"/>
      <c r="N131" s="132"/>
      <c r="O131" s="132"/>
      <c r="P131" s="132"/>
      <c r="Q131" s="132"/>
      <c r="R131" s="132"/>
      <c r="S131" s="132"/>
      <c r="T131" s="132"/>
      <c r="U131" s="132"/>
      <c r="V131" s="132"/>
      <c r="W131" s="132"/>
      <c r="X131" s="133"/>
      <c r="Y131" s="133"/>
      <c r="Z131" s="132"/>
      <c r="AA131" s="132"/>
      <c r="AB131" s="132"/>
      <c r="AC131" s="132"/>
      <c r="AD131" s="132"/>
      <c r="AE131" s="132"/>
      <c r="AF131" s="130"/>
      <c r="AG131" s="130"/>
      <c r="AH131" s="130"/>
      <c r="AI131" s="132"/>
      <c r="AJ131" s="132"/>
      <c r="AK131" s="132"/>
      <c r="AL131" s="132"/>
      <c r="AM131" s="132"/>
      <c r="AN131" s="132"/>
      <c r="AO131" s="132"/>
      <c r="AP131" s="132"/>
      <c r="AQ131" s="132"/>
      <c r="AR131" s="132"/>
      <c r="AS131" s="132"/>
      <c r="AT131" s="132"/>
      <c r="AU131" s="132"/>
      <c r="AV131" s="132"/>
      <c r="AW131" s="132"/>
      <c r="AX131" s="132"/>
      <c r="AY131" s="132"/>
      <c r="AZ131" s="134"/>
      <c r="BA131" s="133"/>
      <c r="BB131" s="132"/>
      <c r="BC131" s="132"/>
      <c r="BD131" s="132"/>
      <c r="BE131" s="134"/>
    </row>
    <row r="132" spans="1:57">
      <c r="A132" s="517"/>
      <c r="B132" s="132"/>
      <c r="C132" s="132"/>
      <c r="D132" s="132"/>
      <c r="E132" s="132"/>
      <c r="F132" s="132"/>
      <c r="G132" s="132"/>
      <c r="H132" s="132"/>
      <c r="I132" s="132"/>
      <c r="J132" s="132"/>
      <c r="K132" s="132"/>
      <c r="L132" s="132"/>
      <c r="M132" s="132"/>
      <c r="N132" s="132"/>
      <c r="O132" s="132"/>
      <c r="P132" s="132"/>
      <c r="Q132" s="132"/>
      <c r="R132" s="132"/>
      <c r="S132" s="132"/>
      <c r="T132" s="132"/>
      <c r="U132" s="132"/>
      <c r="V132" s="132"/>
      <c r="W132" s="132"/>
      <c r="X132" s="133"/>
      <c r="Y132" s="133"/>
      <c r="Z132" s="132"/>
      <c r="AA132" s="132"/>
      <c r="AB132" s="132"/>
      <c r="AC132" s="132"/>
      <c r="AD132" s="132"/>
      <c r="AE132" s="132"/>
      <c r="AF132" s="130"/>
      <c r="AG132" s="130"/>
      <c r="AH132" s="130"/>
      <c r="AI132" s="132"/>
      <c r="AJ132" s="132"/>
      <c r="AK132" s="132"/>
      <c r="AL132" s="132"/>
      <c r="AM132" s="132"/>
      <c r="AN132" s="132"/>
      <c r="AO132" s="132"/>
      <c r="AP132" s="132"/>
      <c r="AQ132" s="132"/>
      <c r="AR132" s="132"/>
      <c r="AS132" s="132"/>
      <c r="AT132" s="132"/>
      <c r="AU132" s="132"/>
      <c r="AV132" s="132"/>
      <c r="AW132" s="132"/>
      <c r="AX132" s="132"/>
      <c r="AY132" s="132"/>
      <c r="AZ132" s="134"/>
      <c r="BA132" s="133"/>
      <c r="BB132" s="132"/>
      <c r="BC132" s="132"/>
      <c r="BD132" s="132"/>
      <c r="BE132" s="134"/>
    </row>
    <row r="133" spans="1:57">
      <c r="A133" s="517"/>
      <c r="B133" s="132"/>
      <c r="C133" s="132"/>
      <c r="D133" s="132"/>
      <c r="E133" s="132"/>
      <c r="F133" s="132"/>
      <c r="G133" s="132"/>
      <c r="H133" s="132"/>
      <c r="I133" s="132"/>
      <c r="J133" s="132"/>
      <c r="K133" s="132"/>
      <c r="L133" s="132"/>
      <c r="M133" s="132"/>
      <c r="N133" s="132"/>
      <c r="O133" s="132"/>
      <c r="P133" s="132"/>
      <c r="Q133" s="132"/>
      <c r="R133" s="132"/>
      <c r="S133" s="132"/>
      <c r="T133" s="132"/>
      <c r="U133" s="132"/>
      <c r="V133" s="132"/>
      <c r="W133" s="132"/>
      <c r="X133" s="133"/>
      <c r="Y133" s="133"/>
      <c r="Z133" s="132"/>
      <c r="AA133" s="132"/>
      <c r="AB133" s="132"/>
      <c r="AC133" s="132"/>
      <c r="AD133" s="132"/>
      <c r="AE133" s="132"/>
      <c r="AF133" s="130"/>
      <c r="AG133" s="130"/>
      <c r="AH133" s="130"/>
      <c r="AI133" s="132"/>
      <c r="AJ133" s="132"/>
      <c r="AK133" s="132"/>
      <c r="AL133" s="132"/>
      <c r="AM133" s="132"/>
      <c r="AN133" s="132"/>
      <c r="AO133" s="132"/>
      <c r="AP133" s="132"/>
      <c r="AQ133" s="132"/>
      <c r="AR133" s="132"/>
      <c r="AS133" s="132"/>
      <c r="AT133" s="132"/>
      <c r="AU133" s="132"/>
      <c r="AV133" s="132"/>
      <c r="AW133" s="132"/>
      <c r="AX133" s="132"/>
      <c r="AY133" s="132"/>
      <c r="AZ133" s="134"/>
      <c r="BA133" s="133"/>
      <c r="BB133" s="132"/>
      <c r="BC133" s="132"/>
      <c r="BD133" s="132"/>
      <c r="BE133" s="134"/>
    </row>
    <row r="134" spans="1:57">
      <c r="A134" s="517"/>
      <c r="B134" s="132"/>
      <c r="C134" s="132"/>
      <c r="D134" s="132"/>
      <c r="E134" s="132"/>
      <c r="F134" s="132"/>
      <c r="G134" s="132"/>
      <c r="H134" s="132"/>
      <c r="I134" s="132"/>
      <c r="J134" s="132"/>
      <c r="K134" s="132"/>
      <c r="L134" s="132"/>
      <c r="M134" s="132"/>
      <c r="N134" s="132"/>
      <c r="O134" s="132"/>
      <c r="P134" s="132"/>
      <c r="Q134" s="132"/>
      <c r="R134" s="132"/>
      <c r="S134" s="132"/>
      <c r="T134" s="132"/>
      <c r="U134" s="132"/>
      <c r="V134" s="132"/>
      <c r="W134" s="132"/>
      <c r="X134" s="133"/>
      <c r="Y134" s="133"/>
      <c r="Z134" s="132"/>
      <c r="AA134" s="132"/>
      <c r="AB134" s="132"/>
      <c r="AC134" s="132"/>
      <c r="AD134" s="132"/>
      <c r="AE134" s="132"/>
      <c r="AF134" s="130"/>
      <c r="AG134" s="130"/>
      <c r="AH134" s="130"/>
      <c r="AI134" s="132"/>
      <c r="AJ134" s="132"/>
      <c r="AK134" s="132"/>
      <c r="AL134" s="132"/>
      <c r="AM134" s="132"/>
      <c r="AN134" s="132"/>
      <c r="AO134" s="132"/>
      <c r="AP134" s="132"/>
      <c r="AQ134" s="132"/>
      <c r="AR134" s="132"/>
      <c r="AS134" s="132"/>
      <c r="AT134" s="132"/>
      <c r="AU134" s="132"/>
      <c r="AV134" s="132"/>
      <c r="AW134" s="132"/>
      <c r="AX134" s="132"/>
      <c r="AY134" s="132"/>
      <c r="AZ134" s="134"/>
      <c r="BA134" s="133"/>
      <c r="BB134" s="132"/>
      <c r="BC134" s="132"/>
      <c r="BD134" s="132"/>
      <c r="BE134" s="134"/>
    </row>
    <row r="135" spans="1:57">
      <c r="A135" s="517"/>
      <c r="B135" s="132"/>
      <c r="C135" s="132"/>
      <c r="D135" s="132"/>
      <c r="E135" s="132"/>
      <c r="F135" s="132"/>
      <c r="G135" s="132"/>
      <c r="H135" s="132"/>
      <c r="I135" s="132"/>
      <c r="J135" s="132"/>
      <c r="K135" s="132"/>
      <c r="L135" s="132"/>
      <c r="M135" s="132"/>
      <c r="N135" s="132"/>
      <c r="O135" s="132"/>
      <c r="P135" s="132"/>
      <c r="Q135" s="132"/>
      <c r="R135" s="132"/>
      <c r="S135" s="132"/>
      <c r="T135" s="132"/>
      <c r="U135" s="132"/>
      <c r="V135" s="132"/>
      <c r="W135" s="132"/>
      <c r="X135" s="133"/>
      <c r="Y135" s="133"/>
      <c r="Z135" s="132"/>
      <c r="AA135" s="132"/>
      <c r="AB135" s="132"/>
      <c r="AC135" s="132"/>
      <c r="AD135" s="132"/>
      <c r="AE135" s="132"/>
      <c r="AF135" s="130"/>
      <c r="AG135" s="130"/>
      <c r="AH135" s="130"/>
      <c r="AI135" s="132"/>
      <c r="AJ135" s="132"/>
      <c r="AK135" s="132"/>
      <c r="AL135" s="132"/>
      <c r="AM135" s="132"/>
      <c r="AN135" s="132"/>
      <c r="AO135" s="132"/>
      <c r="AP135" s="132"/>
      <c r="AQ135" s="132"/>
      <c r="AR135" s="132"/>
      <c r="AS135" s="132"/>
      <c r="AT135" s="132"/>
      <c r="AU135" s="132"/>
      <c r="AV135" s="132"/>
      <c r="AW135" s="132"/>
      <c r="AX135" s="132"/>
      <c r="AY135" s="132"/>
      <c r="AZ135" s="134"/>
      <c r="BA135" s="133"/>
      <c r="BB135" s="132"/>
      <c r="BC135" s="132"/>
      <c r="BD135" s="132"/>
      <c r="BE135" s="134"/>
    </row>
    <row r="136" spans="1:57">
      <c r="A136" s="517"/>
      <c r="B136" s="132"/>
      <c r="C136" s="132"/>
      <c r="D136" s="132"/>
      <c r="E136" s="132"/>
      <c r="F136" s="132"/>
      <c r="G136" s="132"/>
      <c r="H136" s="132"/>
      <c r="I136" s="132"/>
      <c r="J136" s="132"/>
      <c r="K136" s="132"/>
      <c r="L136" s="132"/>
      <c r="M136" s="132"/>
      <c r="N136" s="132"/>
      <c r="O136" s="132"/>
      <c r="P136" s="132"/>
      <c r="Q136" s="132"/>
      <c r="R136" s="132"/>
      <c r="S136" s="132"/>
      <c r="T136" s="132"/>
      <c r="U136" s="132"/>
      <c r="V136" s="132"/>
      <c r="W136" s="132"/>
      <c r="X136" s="133"/>
      <c r="Y136" s="133"/>
      <c r="Z136" s="132"/>
      <c r="AA136" s="132"/>
      <c r="AB136" s="132"/>
      <c r="AC136" s="132"/>
      <c r="AD136" s="132"/>
      <c r="AE136" s="132"/>
      <c r="AF136" s="130"/>
      <c r="AG136" s="130"/>
      <c r="AH136" s="130"/>
      <c r="AI136" s="132"/>
      <c r="AJ136" s="132"/>
      <c r="AK136" s="132"/>
      <c r="AL136" s="132"/>
      <c r="AM136" s="132"/>
      <c r="AN136" s="132"/>
      <c r="AO136" s="132"/>
      <c r="AP136" s="132"/>
      <c r="AQ136" s="132"/>
      <c r="AR136" s="132"/>
      <c r="AS136" s="132"/>
      <c r="AT136" s="132"/>
      <c r="AU136" s="132"/>
      <c r="AV136" s="132"/>
      <c r="AW136" s="132"/>
      <c r="AX136" s="132"/>
      <c r="AY136" s="132"/>
      <c r="AZ136" s="134"/>
      <c r="BA136" s="133"/>
      <c r="BB136" s="132"/>
      <c r="BC136" s="132"/>
      <c r="BD136" s="132"/>
      <c r="BE136" s="134"/>
    </row>
    <row r="137" spans="1:57">
      <c r="A137" s="517"/>
      <c r="B137" s="132"/>
      <c r="C137" s="132"/>
      <c r="D137" s="132"/>
      <c r="E137" s="132"/>
      <c r="F137" s="132"/>
      <c r="G137" s="132"/>
      <c r="H137" s="132"/>
      <c r="I137" s="132"/>
      <c r="J137" s="132"/>
      <c r="K137" s="132"/>
      <c r="L137" s="132"/>
      <c r="M137" s="132"/>
      <c r="N137" s="132"/>
      <c r="O137" s="132"/>
      <c r="P137" s="132"/>
      <c r="Q137" s="132"/>
      <c r="R137" s="132"/>
      <c r="S137" s="132"/>
      <c r="T137" s="132"/>
      <c r="U137" s="132"/>
      <c r="V137" s="132"/>
      <c r="W137" s="132"/>
      <c r="X137" s="133"/>
      <c r="Y137" s="133"/>
      <c r="Z137" s="132"/>
      <c r="AA137" s="132"/>
      <c r="AB137" s="132"/>
      <c r="AC137" s="132"/>
      <c r="AD137" s="132"/>
      <c r="AE137" s="132"/>
      <c r="AF137" s="130"/>
      <c r="AG137" s="130"/>
      <c r="AH137" s="130"/>
      <c r="AI137" s="132"/>
      <c r="AJ137" s="132"/>
      <c r="AK137" s="132"/>
      <c r="AL137" s="132"/>
      <c r="AM137" s="132"/>
      <c r="AN137" s="132"/>
      <c r="AO137" s="132"/>
      <c r="AP137" s="132"/>
      <c r="AQ137" s="132"/>
      <c r="AR137" s="132"/>
      <c r="AS137" s="132"/>
      <c r="AT137" s="132"/>
      <c r="AU137" s="132"/>
      <c r="AV137" s="132"/>
      <c r="AW137" s="132"/>
      <c r="AX137" s="132"/>
      <c r="AY137" s="132"/>
      <c r="AZ137" s="134"/>
      <c r="BA137" s="133"/>
      <c r="BB137" s="132"/>
      <c r="BC137" s="132"/>
      <c r="BD137" s="132"/>
      <c r="BE137" s="134"/>
    </row>
    <row r="138" spans="1:57">
      <c r="A138" s="517"/>
      <c r="B138" s="132"/>
      <c r="C138" s="132"/>
      <c r="D138" s="132"/>
      <c r="E138" s="132"/>
      <c r="F138" s="132"/>
      <c r="G138" s="132"/>
      <c r="H138" s="132"/>
      <c r="I138" s="132"/>
      <c r="J138" s="132"/>
      <c r="K138" s="132"/>
      <c r="L138" s="132"/>
      <c r="M138" s="132"/>
      <c r="N138" s="132"/>
      <c r="O138" s="132"/>
      <c r="P138" s="132"/>
      <c r="Q138" s="132"/>
      <c r="R138" s="132"/>
      <c r="S138" s="132"/>
      <c r="T138" s="132"/>
      <c r="U138" s="132"/>
      <c r="V138" s="132"/>
      <c r="W138" s="132"/>
      <c r="X138" s="133"/>
      <c r="Y138" s="133"/>
      <c r="Z138" s="132"/>
      <c r="AA138" s="132"/>
      <c r="AB138" s="132"/>
      <c r="AC138" s="132"/>
      <c r="AD138" s="132"/>
      <c r="AE138" s="132"/>
      <c r="AF138" s="130"/>
      <c r="AG138" s="130"/>
      <c r="AH138" s="130"/>
      <c r="AI138" s="132"/>
      <c r="AJ138" s="132"/>
      <c r="AK138" s="132"/>
      <c r="AL138" s="132"/>
      <c r="AM138" s="132"/>
      <c r="AN138" s="132"/>
      <c r="AO138" s="132"/>
      <c r="AP138" s="132"/>
      <c r="AQ138" s="132"/>
      <c r="AR138" s="132"/>
      <c r="AS138" s="132"/>
      <c r="AT138" s="132"/>
      <c r="AU138" s="132"/>
      <c r="AV138" s="132"/>
      <c r="AW138" s="132"/>
      <c r="AX138" s="132"/>
      <c r="AY138" s="132"/>
      <c r="AZ138" s="134"/>
      <c r="BA138" s="133"/>
      <c r="BB138" s="132"/>
      <c r="BC138" s="132"/>
      <c r="BD138" s="132"/>
      <c r="BE138" s="134"/>
    </row>
    <row r="139" spans="1:57">
      <c r="A139" s="517"/>
      <c r="B139" s="132"/>
      <c r="C139" s="132"/>
      <c r="D139" s="132"/>
      <c r="E139" s="132"/>
      <c r="F139" s="132"/>
      <c r="G139" s="132"/>
      <c r="H139" s="132"/>
      <c r="I139" s="132"/>
      <c r="J139" s="132"/>
      <c r="K139" s="132"/>
      <c r="L139" s="132"/>
      <c r="M139" s="132"/>
      <c r="N139" s="132"/>
      <c r="O139" s="132"/>
      <c r="P139" s="132"/>
      <c r="Q139" s="132"/>
      <c r="R139" s="132"/>
      <c r="S139" s="132"/>
      <c r="T139" s="132"/>
      <c r="U139" s="132"/>
      <c r="V139" s="132"/>
      <c r="W139" s="132"/>
      <c r="X139" s="133"/>
      <c r="Y139" s="133"/>
      <c r="Z139" s="132"/>
      <c r="AA139" s="132"/>
      <c r="AB139" s="132"/>
      <c r="AC139" s="132"/>
      <c r="AD139" s="132"/>
      <c r="AE139" s="132"/>
      <c r="AF139" s="130"/>
      <c r="AG139" s="130"/>
      <c r="AH139" s="130"/>
      <c r="AI139" s="132"/>
      <c r="AJ139" s="132"/>
      <c r="AK139" s="132"/>
      <c r="AL139" s="132"/>
      <c r="AM139" s="132"/>
      <c r="AN139" s="132"/>
      <c r="AO139" s="132"/>
      <c r="AP139" s="132"/>
      <c r="AQ139" s="132"/>
      <c r="AR139" s="132"/>
      <c r="AS139" s="132"/>
      <c r="AT139" s="132"/>
      <c r="AU139" s="132"/>
      <c r="AV139" s="132"/>
      <c r="AW139" s="132"/>
      <c r="AX139" s="132"/>
      <c r="AY139" s="132"/>
      <c r="AZ139" s="134"/>
      <c r="BA139" s="133"/>
      <c r="BB139" s="132"/>
      <c r="BC139" s="132"/>
      <c r="BD139" s="132"/>
      <c r="BE139" s="134"/>
    </row>
    <row r="140" spans="1:57">
      <c r="A140" s="517"/>
      <c r="B140" s="132"/>
      <c r="C140" s="132"/>
      <c r="D140" s="132"/>
      <c r="E140" s="132"/>
      <c r="F140" s="132"/>
      <c r="G140" s="132"/>
      <c r="H140" s="132"/>
      <c r="I140" s="132"/>
      <c r="J140" s="132"/>
      <c r="K140" s="132"/>
      <c r="L140" s="132"/>
      <c r="M140" s="132"/>
      <c r="N140" s="132"/>
      <c r="O140" s="132"/>
      <c r="P140" s="132"/>
      <c r="Q140" s="132"/>
      <c r="R140" s="132"/>
      <c r="S140" s="132"/>
      <c r="T140" s="132"/>
      <c r="U140" s="132"/>
      <c r="V140" s="132"/>
      <c r="W140" s="132"/>
      <c r="X140" s="133"/>
      <c r="Y140" s="133"/>
      <c r="Z140" s="132"/>
      <c r="AA140" s="132"/>
      <c r="AB140" s="132"/>
      <c r="AC140" s="132"/>
      <c r="AD140" s="132"/>
      <c r="AE140" s="132"/>
      <c r="AF140" s="130"/>
      <c r="AG140" s="130"/>
      <c r="AH140" s="130"/>
      <c r="AI140" s="132"/>
      <c r="AJ140" s="132"/>
      <c r="AK140" s="132"/>
      <c r="AL140" s="132"/>
      <c r="AM140" s="132"/>
      <c r="AN140" s="132"/>
      <c r="AO140" s="132"/>
      <c r="AP140" s="132"/>
      <c r="AQ140" s="132"/>
      <c r="AR140" s="132"/>
      <c r="AS140" s="132"/>
      <c r="AT140" s="132"/>
      <c r="AU140" s="132"/>
      <c r="AV140" s="132"/>
      <c r="AW140" s="132"/>
      <c r="AX140" s="132"/>
      <c r="AY140" s="132"/>
      <c r="AZ140" s="134"/>
      <c r="BA140" s="133"/>
      <c r="BB140" s="132"/>
      <c r="BC140" s="132"/>
      <c r="BD140" s="132"/>
      <c r="BE140" s="134"/>
    </row>
    <row r="141" spans="1:57">
      <c r="A141" s="517"/>
      <c r="B141" s="132"/>
      <c r="C141" s="132"/>
      <c r="D141" s="132"/>
      <c r="E141" s="132"/>
      <c r="F141" s="132"/>
      <c r="G141" s="132"/>
      <c r="H141" s="132"/>
      <c r="I141" s="132"/>
      <c r="J141" s="132"/>
      <c r="K141" s="132"/>
      <c r="L141" s="132"/>
      <c r="M141" s="132"/>
      <c r="N141" s="132"/>
      <c r="O141" s="132"/>
      <c r="P141" s="132"/>
      <c r="Q141" s="132"/>
      <c r="R141" s="132"/>
      <c r="S141" s="132"/>
      <c r="T141" s="132"/>
      <c r="U141" s="132"/>
      <c r="V141" s="132"/>
      <c r="W141" s="132"/>
      <c r="X141" s="133"/>
      <c r="Y141" s="133"/>
      <c r="Z141" s="132"/>
      <c r="AA141" s="132"/>
      <c r="AB141" s="132"/>
      <c r="AC141" s="132"/>
      <c r="AD141" s="132"/>
      <c r="AE141" s="132"/>
      <c r="AF141" s="130"/>
      <c r="AG141" s="130"/>
      <c r="AH141" s="130"/>
      <c r="AI141" s="132"/>
      <c r="AJ141" s="132"/>
      <c r="AK141" s="132"/>
      <c r="AL141" s="132"/>
      <c r="AM141" s="132"/>
      <c r="AN141" s="132"/>
      <c r="AO141" s="132"/>
      <c r="AP141" s="132"/>
      <c r="AQ141" s="132"/>
      <c r="AR141" s="132"/>
      <c r="AS141" s="132"/>
      <c r="AT141" s="132"/>
      <c r="AU141" s="132"/>
      <c r="AV141" s="132"/>
      <c r="AW141" s="132"/>
      <c r="AX141" s="132"/>
      <c r="AY141" s="132"/>
      <c r="AZ141" s="134"/>
      <c r="BA141" s="133"/>
      <c r="BB141" s="132"/>
      <c r="BC141" s="132"/>
      <c r="BD141" s="132"/>
      <c r="BE141" s="134"/>
    </row>
    <row r="142" spans="1:57">
      <c r="A142" s="517"/>
      <c r="B142" s="132"/>
      <c r="C142" s="132"/>
      <c r="D142" s="132"/>
      <c r="E142" s="132"/>
      <c r="F142" s="132"/>
      <c r="G142" s="132"/>
      <c r="H142" s="132"/>
      <c r="I142" s="132"/>
      <c r="J142" s="132"/>
      <c r="K142" s="132"/>
      <c r="L142" s="132"/>
      <c r="M142" s="132"/>
      <c r="N142" s="132"/>
      <c r="O142" s="132"/>
      <c r="P142" s="132"/>
      <c r="Q142" s="132"/>
      <c r="R142" s="132"/>
      <c r="S142" s="132"/>
      <c r="T142" s="132"/>
      <c r="U142" s="132"/>
      <c r="V142" s="132"/>
      <c r="W142" s="132"/>
      <c r="X142" s="133"/>
      <c r="Y142" s="133"/>
      <c r="Z142" s="132"/>
      <c r="AA142" s="132"/>
      <c r="AB142" s="132"/>
      <c r="AC142" s="132"/>
      <c r="AD142" s="132"/>
      <c r="AE142" s="132"/>
      <c r="AF142" s="130"/>
      <c r="AG142" s="130"/>
      <c r="AH142" s="130"/>
      <c r="AI142" s="132"/>
      <c r="AJ142" s="132"/>
      <c r="AK142" s="132"/>
      <c r="AL142" s="132"/>
      <c r="AM142" s="132"/>
      <c r="AN142" s="132"/>
      <c r="AO142" s="132"/>
      <c r="AP142" s="132"/>
      <c r="AQ142" s="132"/>
      <c r="AR142" s="132"/>
      <c r="AS142" s="132"/>
      <c r="AT142" s="132"/>
      <c r="AU142" s="132"/>
      <c r="AV142" s="132"/>
      <c r="AW142" s="132"/>
      <c r="AX142" s="132"/>
      <c r="AY142" s="132"/>
      <c r="AZ142" s="134"/>
      <c r="BA142" s="133"/>
      <c r="BB142" s="132"/>
      <c r="BC142" s="132"/>
      <c r="BD142" s="132"/>
      <c r="BE142" s="134"/>
    </row>
    <row r="143" spans="1:57">
      <c r="A143" s="517"/>
      <c r="B143" s="132"/>
      <c r="C143" s="132"/>
      <c r="D143" s="132"/>
      <c r="E143" s="132"/>
      <c r="F143" s="132"/>
      <c r="G143" s="132"/>
      <c r="H143" s="132"/>
      <c r="I143" s="132"/>
      <c r="J143" s="132"/>
      <c r="K143" s="132"/>
      <c r="L143" s="132"/>
      <c r="M143" s="132"/>
      <c r="N143" s="132"/>
      <c r="O143" s="132"/>
      <c r="P143" s="132"/>
      <c r="Q143" s="132"/>
      <c r="R143" s="132"/>
      <c r="S143" s="132"/>
      <c r="T143" s="132"/>
      <c r="U143" s="132"/>
      <c r="V143" s="132"/>
      <c r="W143" s="132"/>
      <c r="X143" s="133"/>
      <c r="Y143" s="133"/>
      <c r="Z143" s="132"/>
      <c r="AA143" s="132"/>
      <c r="AB143" s="132"/>
      <c r="AC143" s="132"/>
      <c r="AD143" s="132"/>
      <c r="AE143" s="132"/>
      <c r="AF143" s="130"/>
      <c r="AG143" s="130"/>
      <c r="AH143" s="130"/>
      <c r="AI143" s="132"/>
      <c r="AJ143" s="132"/>
      <c r="AK143" s="132"/>
      <c r="AL143" s="132"/>
      <c r="AM143" s="132"/>
      <c r="AN143" s="132"/>
      <c r="AO143" s="132"/>
      <c r="AP143" s="132"/>
      <c r="AQ143" s="132"/>
      <c r="AR143" s="132"/>
      <c r="AS143" s="132"/>
      <c r="AT143" s="132"/>
      <c r="AU143" s="132"/>
      <c r="AV143" s="132"/>
      <c r="AW143" s="132"/>
      <c r="AX143" s="132"/>
      <c r="AY143" s="132"/>
      <c r="AZ143" s="134"/>
      <c r="BA143" s="133"/>
      <c r="BB143" s="132"/>
      <c r="BC143" s="132"/>
      <c r="BD143" s="132"/>
      <c r="BE143" s="134"/>
    </row>
    <row r="144" spans="1:57">
      <c r="A144" s="517"/>
      <c r="B144" s="132"/>
      <c r="C144" s="132"/>
      <c r="D144" s="132"/>
      <c r="E144" s="132"/>
      <c r="F144" s="132"/>
      <c r="G144" s="132"/>
      <c r="H144" s="132"/>
      <c r="I144" s="132"/>
      <c r="J144" s="132"/>
      <c r="K144" s="132"/>
      <c r="L144" s="132"/>
      <c r="M144" s="132"/>
      <c r="N144" s="132"/>
      <c r="O144" s="132"/>
      <c r="P144" s="132"/>
      <c r="Q144" s="132"/>
      <c r="R144" s="132"/>
      <c r="S144" s="132"/>
      <c r="T144" s="132"/>
      <c r="U144" s="132"/>
      <c r="V144" s="132"/>
      <c r="W144" s="132"/>
      <c r="X144" s="133"/>
      <c r="Y144" s="133"/>
      <c r="Z144" s="132"/>
      <c r="AA144" s="132"/>
      <c r="AB144" s="132"/>
      <c r="AC144" s="132"/>
      <c r="AD144" s="132"/>
      <c r="AE144" s="132"/>
      <c r="AF144" s="130"/>
      <c r="AG144" s="130"/>
      <c r="AH144" s="130"/>
      <c r="AI144" s="132"/>
      <c r="AJ144" s="132"/>
      <c r="AK144" s="132"/>
      <c r="AL144" s="132"/>
      <c r="AM144" s="132"/>
      <c r="AN144" s="132"/>
      <c r="AO144" s="132"/>
      <c r="AP144" s="132"/>
      <c r="AQ144" s="132"/>
      <c r="AR144" s="132"/>
      <c r="AS144" s="132"/>
      <c r="AT144" s="132"/>
      <c r="AU144" s="132"/>
      <c r="AV144" s="132"/>
      <c r="AW144" s="132"/>
      <c r="AX144" s="132"/>
      <c r="AY144" s="132"/>
      <c r="AZ144" s="134"/>
      <c r="BA144" s="133"/>
      <c r="BB144" s="132"/>
      <c r="BC144" s="132"/>
      <c r="BD144" s="132"/>
      <c r="BE144" s="134"/>
    </row>
    <row r="145" spans="1:57">
      <c r="A145" s="517"/>
      <c r="B145" s="132"/>
      <c r="C145" s="132"/>
      <c r="D145" s="132"/>
      <c r="E145" s="132"/>
      <c r="F145" s="132"/>
      <c r="G145" s="132"/>
      <c r="H145" s="132"/>
      <c r="I145" s="132"/>
      <c r="J145" s="132"/>
      <c r="K145" s="132"/>
      <c r="L145" s="132"/>
      <c r="M145" s="132"/>
      <c r="N145" s="132"/>
      <c r="O145" s="132"/>
      <c r="P145" s="132"/>
      <c r="Q145" s="132"/>
      <c r="R145" s="132"/>
      <c r="S145" s="132"/>
      <c r="T145" s="132"/>
      <c r="U145" s="132"/>
      <c r="V145" s="132"/>
      <c r="W145" s="132"/>
      <c r="X145" s="133"/>
      <c r="Y145" s="133"/>
      <c r="Z145" s="132"/>
      <c r="AA145" s="132"/>
      <c r="AB145" s="132"/>
      <c r="AC145" s="132"/>
      <c r="AD145" s="132"/>
      <c r="AE145" s="132"/>
      <c r="AF145" s="130"/>
      <c r="AG145" s="130"/>
      <c r="AH145" s="130"/>
      <c r="AI145" s="132"/>
      <c r="AJ145" s="132"/>
      <c r="AK145" s="132"/>
      <c r="AL145" s="132"/>
      <c r="AM145" s="132"/>
      <c r="AN145" s="132"/>
      <c r="AO145" s="132"/>
      <c r="AP145" s="132"/>
      <c r="AQ145" s="132"/>
      <c r="AR145" s="132"/>
      <c r="AS145" s="132"/>
      <c r="AT145" s="132"/>
      <c r="AU145" s="132"/>
      <c r="AV145" s="132"/>
      <c r="AW145" s="132"/>
      <c r="AX145" s="132"/>
      <c r="AY145" s="132"/>
      <c r="AZ145" s="134"/>
      <c r="BA145" s="133"/>
      <c r="BB145" s="132"/>
      <c r="BC145" s="132"/>
      <c r="BD145" s="132"/>
      <c r="BE145" s="134"/>
    </row>
    <row r="146" spans="1:57">
      <c r="A146" s="517"/>
      <c r="B146" s="132"/>
      <c r="C146" s="132"/>
      <c r="D146" s="132"/>
      <c r="E146" s="132"/>
      <c r="F146" s="132"/>
      <c r="G146" s="132"/>
      <c r="H146" s="132"/>
      <c r="I146" s="132"/>
      <c r="J146" s="132"/>
      <c r="K146" s="132"/>
      <c r="L146" s="132"/>
      <c r="M146" s="132"/>
      <c r="N146" s="132"/>
      <c r="O146" s="132"/>
      <c r="P146" s="132"/>
      <c r="Q146" s="132"/>
      <c r="R146" s="132"/>
      <c r="S146" s="132"/>
      <c r="T146" s="132"/>
      <c r="U146" s="132"/>
      <c r="V146" s="132"/>
      <c r="W146" s="132"/>
      <c r="X146" s="133"/>
      <c r="Y146" s="133"/>
      <c r="Z146" s="132"/>
      <c r="AA146" s="132"/>
      <c r="AB146" s="132"/>
      <c r="AC146" s="132"/>
      <c r="AD146" s="132"/>
      <c r="AE146" s="132"/>
      <c r="AF146" s="130"/>
      <c r="AG146" s="130"/>
      <c r="AH146" s="130"/>
      <c r="AI146" s="132"/>
      <c r="AJ146" s="132"/>
      <c r="AK146" s="132"/>
      <c r="AL146" s="132"/>
      <c r="AM146" s="132"/>
      <c r="AN146" s="132"/>
      <c r="AO146" s="132"/>
      <c r="AP146" s="132"/>
      <c r="AQ146" s="132"/>
      <c r="AR146" s="132"/>
      <c r="AS146" s="132"/>
      <c r="AT146" s="132"/>
      <c r="AU146" s="132"/>
      <c r="AV146" s="132"/>
      <c r="AW146" s="132"/>
      <c r="AX146" s="132"/>
      <c r="AY146" s="132"/>
      <c r="AZ146" s="134"/>
      <c r="BA146" s="133"/>
      <c r="BB146" s="132"/>
      <c r="BC146" s="132"/>
      <c r="BD146" s="132"/>
      <c r="BE146" s="134"/>
    </row>
    <row r="147" spans="1:57">
      <c r="A147" s="517"/>
      <c r="B147" s="132"/>
      <c r="C147" s="132"/>
      <c r="D147" s="132"/>
      <c r="E147" s="132"/>
      <c r="F147" s="132"/>
      <c r="G147" s="132"/>
      <c r="H147" s="132"/>
      <c r="I147" s="132"/>
      <c r="J147" s="132"/>
      <c r="K147" s="132"/>
      <c r="L147" s="132"/>
      <c r="M147" s="132"/>
      <c r="N147" s="132"/>
      <c r="O147" s="132"/>
      <c r="P147" s="132"/>
      <c r="Q147" s="132"/>
      <c r="R147" s="132"/>
      <c r="S147" s="132"/>
      <c r="T147" s="132"/>
      <c r="U147" s="132"/>
      <c r="V147" s="132"/>
      <c r="W147" s="132"/>
      <c r="X147" s="133"/>
      <c r="Y147" s="133"/>
      <c r="Z147" s="132"/>
      <c r="AA147" s="132"/>
      <c r="AB147" s="132"/>
      <c r="AC147" s="132"/>
      <c r="AD147" s="132"/>
      <c r="AE147" s="132"/>
      <c r="AF147" s="130"/>
      <c r="AG147" s="130"/>
      <c r="AH147" s="130"/>
      <c r="AI147" s="132"/>
      <c r="AJ147" s="132"/>
      <c r="AK147" s="132"/>
      <c r="AL147" s="132"/>
      <c r="AM147" s="132"/>
      <c r="AN147" s="132"/>
      <c r="AO147" s="132"/>
      <c r="AP147" s="132"/>
      <c r="AQ147" s="132"/>
      <c r="AR147" s="132"/>
      <c r="AS147" s="132"/>
      <c r="AT147" s="132"/>
      <c r="AU147" s="132"/>
      <c r="AV147" s="132"/>
      <c r="AW147" s="132"/>
      <c r="AX147" s="132"/>
      <c r="AY147" s="132"/>
      <c r="AZ147" s="134"/>
      <c r="BA147" s="133"/>
      <c r="BB147" s="132"/>
      <c r="BC147" s="132"/>
      <c r="BD147" s="132"/>
      <c r="BE147" s="134"/>
    </row>
    <row r="148" spans="1:57">
      <c r="A148" s="517"/>
      <c r="B148" s="132"/>
      <c r="C148" s="132"/>
      <c r="D148" s="132"/>
      <c r="E148" s="132"/>
      <c r="F148" s="132"/>
      <c r="G148" s="132"/>
      <c r="H148" s="132"/>
      <c r="I148" s="132"/>
      <c r="J148" s="132"/>
      <c r="K148" s="132"/>
      <c r="L148" s="132"/>
      <c r="M148" s="132"/>
      <c r="N148" s="132"/>
      <c r="O148" s="132"/>
      <c r="P148" s="132"/>
      <c r="Q148" s="132"/>
      <c r="R148" s="132"/>
      <c r="S148" s="132"/>
      <c r="T148" s="132"/>
      <c r="U148" s="132"/>
      <c r="V148" s="132"/>
      <c r="W148" s="132"/>
      <c r="X148" s="133"/>
      <c r="Y148" s="133"/>
      <c r="Z148" s="132"/>
      <c r="AA148" s="132"/>
      <c r="AB148" s="132"/>
      <c r="AC148" s="132"/>
      <c r="AD148" s="132"/>
      <c r="AE148" s="132"/>
      <c r="AF148" s="130"/>
      <c r="AG148" s="130"/>
      <c r="AH148" s="130"/>
      <c r="AI148" s="132"/>
      <c r="AJ148" s="132"/>
      <c r="AK148" s="132"/>
      <c r="AL148" s="132"/>
      <c r="AM148" s="132"/>
      <c r="AN148" s="132"/>
      <c r="AO148" s="132"/>
      <c r="AP148" s="132"/>
      <c r="AQ148" s="132"/>
      <c r="AR148" s="132"/>
      <c r="AS148" s="132"/>
      <c r="AT148" s="132"/>
      <c r="AU148" s="132"/>
      <c r="AV148" s="132"/>
      <c r="AW148" s="132"/>
      <c r="AX148" s="132"/>
      <c r="AY148" s="132"/>
      <c r="AZ148" s="134"/>
      <c r="BA148" s="133"/>
      <c r="BB148" s="132"/>
      <c r="BC148" s="132"/>
      <c r="BD148" s="132"/>
      <c r="BE148" s="134"/>
    </row>
    <row r="149" spans="1:57">
      <c r="A149" s="517"/>
      <c r="B149" s="132"/>
      <c r="C149" s="132"/>
      <c r="D149" s="132"/>
      <c r="E149" s="132"/>
      <c r="F149" s="132"/>
      <c r="G149" s="132"/>
      <c r="H149" s="132"/>
      <c r="I149" s="132"/>
      <c r="J149" s="132"/>
      <c r="K149" s="132"/>
      <c r="L149" s="132"/>
      <c r="M149" s="132"/>
      <c r="N149" s="132"/>
      <c r="O149" s="132"/>
      <c r="P149" s="132"/>
      <c r="Q149" s="132"/>
      <c r="R149" s="132"/>
      <c r="S149" s="132"/>
      <c r="T149" s="132"/>
      <c r="U149" s="132"/>
      <c r="V149" s="132"/>
      <c r="W149" s="132"/>
      <c r="X149" s="133"/>
      <c r="Y149" s="133"/>
      <c r="Z149" s="132"/>
      <c r="AA149" s="132"/>
      <c r="AB149" s="132"/>
      <c r="AC149" s="132"/>
      <c r="AD149" s="132"/>
      <c r="AE149" s="132"/>
      <c r="AF149" s="130"/>
      <c r="AG149" s="130"/>
      <c r="AH149" s="130"/>
      <c r="AI149" s="132"/>
      <c r="AJ149" s="132"/>
      <c r="AK149" s="132"/>
      <c r="AL149" s="132"/>
      <c r="AM149" s="132"/>
      <c r="AN149" s="132"/>
      <c r="AO149" s="132"/>
      <c r="AP149" s="132"/>
      <c r="AQ149" s="132"/>
      <c r="AR149" s="132"/>
      <c r="AS149" s="132"/>
      <c r="AT149" s="132"/>
      <c r="AU149" s="132"/>
      <c r="AV149" s="132"/>
      <c r="AW149" s="132"/>
      <c r="AX149" s="132"/>
      <c r="AY149" s="132"/>
      <c r="AZ149" s="134"/>
      <c r="BA149" s="133"/>
      <c r="BB149" s="132"/>
      <c r="BC149" s="132"/>
      <c r="BD149" s="132"/>
      <c r="BE149" s="134"/>
    </row>
    <row r="150" spans="1:57">
      <c r="A150" s="517"/>
      <c r="B150" s="132"/>
      <c r="C150" s="132"/>
      <c r="D150" s="132"/>
      <c r="E150" s="132"/>
      <c r="F150" s="132"/>
      <c r="G150" s="132"/>
      <c r="H150" s="132"/>
      <c r="I150" s="132"/>
      <c r="J150" s="132"/>
      <c r="K150" s="132"/>
      <c r="L150" s="132"/>
      <c r="M150" s="132"/>
      <c r="N150" s="132"/>
      <c r="O150" s="132"/>
      <c r="P150" s="132"/>
      <c r="Q150" s="132"/>
      <c r="R150" s="132"/>
      <c r="S150" s="132"/>
      <c r="T150" s="132"/>
      <c r="U150" s="132"/>
      <c r="V150" s="132"/>
      <c r="W150" s="132"/>
      <c r="X150" s="133"/>
      <c r="Y150" s="133"/>
      <c r="Z150" s="132"/>
      <c r="AA150" s="132"/>
      <c r="AB150" s="132"/>
      <c r="AC150" s="132"/>
      <c r="AD150" s="132"/>
      <c r="AE150" s="132"/>
      <c r="AF150" s="130"/>
      <c r="AG150" s="130"/>
      <c r="AH150" s="130"/>
      <c r="AI150" s="132"/>
      <c r="AJ150" s="132"/>
      <c r="AK150" s="132"/>
      <c r="AL150" s="132"/>
      <c r="AM150" s="132"/>
      <c r="AN150" s="132"/>
      <c r="AO150" s="132"/>
      <c r="AP150" s="132"/>
      <c r="AQ150" s="132"/>
      <c r="AR150" s="132"/>
      <c r="AS150" s="132"/>
      <c r="AT150" s="132"/>
      <c r="AU150" s="132"/>
      <c r="AV150" s="132"/>
      <c r="AW150" s="132"/>
      <c r="AX150" s="132"/>
      <c r="AY150" s="132"/>
      <c r="AZ150" s="134"/>
      <c r="BA150" s="133"/>
      <c r="BB150" s="132"/>
      <c r="BC150" s="132"/>
      <c r="BD150" s="132"/>
      <c r="BE150" s="134"/>
    </row>
    <row r="151" spans="1:57">
      <c r="A151" s="517"/>
      <c r="B151" s="132"/>
      <c r="C151" s="132"/>
      <c r="D151" s="132"/>
      <c r="E151" s="132"/>
      <c r="F151" s="132"/>
      <c r="G151" s="132"/>
      <c r="H151" s="132"/>
      <c r="I151" s="132"/>
      <c r="J151" s="132"/>
      <c r="K151" s="132"/>
      <c r="L151" s="132"/>
      <c r="M151" s="132"/>
      <c r="N151" s="132"/>
      <c r="O151" s="132"/>
      <c r="P151" s="132"/>
      <c r="Q151" s="132"/>
      <c r="R151" s="132"/>
      <c r="S151" s="132"/>
      <c r="T151" s="132"/>
      <c r="U151" s="132"/>
      <c r="V151" s="132"/>
      <c r="W151" s="132"/>
      <c r="X151" s="133"/>
      <c r="Y151" s="133"/>
      <c r="Z151" s="132"/>
      <c r="AA151" s="132"/>
      <c r="AB151" s="132"/>
      <c r="AC151" s="132"/>
      <c r="AD151" s="132"/>
      <c r="AE151" s="132"/>
      <c r="AF151" s="130"/>
      <c r="AG151" s="130"/>
      <c r="AH151" s="130"/>
      <c r="AI151" s="132"/>
      <c r="AJ151" s="132"/>
      <c r="AK151" s="132"/>
      <c r="AL151" s="132"/>
      <c r="AM151" s="132"/>
      <c r="AN151" s="132"/>
      <c r="AO151" s="132"/>
      <c r="AP151" s="132"/>
      <c r="AQ151" s="132"/>
      <c r="AR151" s="132"/>
      <c r="AS151" s="132"/>
      <c r="AT151" s="132"/>
      <c r="AU151" s="132"/>
      <c r="AV151" s="132"/>
      <c r="AW151" s="132"/>
      <c r="AX151" s="132"/>
      <c r="AY151" s="132"/>
      <c r="AZ151" s="134"/>
      <c r="BA151" s="133"/>
      <c r="BB151" s="132"/>
      <c r="BC151" s="132"/>
      <c r="BD151" s="132"/>
      <c r="BE151" s="134"/>
    </row>
    <row r="152" spans="1:57">
      <c r="A152" s="517"/>
      <c r="B152" s="132"/>
      <c r="C152" s="132"/>
      <c r="D152" s="132"/>
      <c r="E152" s="132"/>
      <c r="F152" s="132"/>
      <c r="G152" s="132"/>
      <c r="H152" s="132"/>
      <c r="I152" s="132"/>
      <c r="J152" s="132"/>
      <c r="K152" s="132"/>
      <c r="L152" s="132"/>
      <c r="M152" s="132"/>
      <c r="N152" s="132"/>
      <c r="O152" s="132"/>
      <c r="P152" s="132"/>
      <c r="Q152" s="132"/>
      <c r="R152" s="132"/>
      <c r="S152" s="132"/>
      <c r="T152" s="132"/>
      <c r="U152" s="132"/>
      <c r="V152" s="132"/>
      <c r="W152" s="132"/>
      <c r="X152" s="133"/>
      <c r="Y152" s="133"/>
      <c r="Z152" s="132"/>
      <c r="AA152" s="132"/>
      <c r="AB152" s="132"/>
      <c r="AC152" s="132"/>
      <c r="AD152" s="132"/>
      <c r="AE152" s="132"/>
      <c r="AF152" s="130"/>
      <c r="AG152" s="130"/>
      <c r="AH152" s="130"/>
      <c r="AI152" s="132"/>
      <c r="AJ152" s="132"/>
      <c r="AK152" s="132"/>
      <c r="AL152" s="132"/>
      <c r="AM152" s="132"/>
      <c r="AN152" s="132"/>
      <c r="AO152" s="132"/>
      <c r="AP152" s="132"/>
      <c r="AQ152" s="132"/>
      <c r="AR152" s="132"/>
      <c r="AS152" s="132"/>
      <c r="AT152" s="132"/>
      <c r="AU152" s="132"/>
      <c r="AV152" s="132"/>
      <c r="AW152" s="132"/>
      <c r="AX152" s="132"/>
      <c r="AY152" s="132"/>
      <c r="AZ152" s="134"/>
      <c r="BA152" s="133"/>
      <c r="BB152" s="132"/>
      <c r="BC152" s="132"/>
      <c r="BD152" s="132"/>
      <c r="BE152" s="134"/>
    </row>
    <row r="153" spans="1:57">
      <c r="A153" s="517"/>
      <c r="B153" s="132"/>
      <c r="C153" s="132"/>
      <c r="D153" s="132"/>
      <c r="E153" s="132"/>
      <c r="F153" s="132"/>
      <c r="G153" s="132"/>
      <c r="H153" s="132"/>
      <c r="I153" s="132"/>
      <c r="J153" s="132"/>
      <c r="K153" s="132"/>
      <c r="L153" s="132"/>
      <c r="M153" s="132"/>
      <c r="N153" s="132"/>
      <c r="O153" s="132"/>
      <c r="P153" s="132"/>
      <c r="Q153" s="132"/>
      <c r="R153" s="132"/>
      <c r="S153" s="132"/>
      <c r="T153" s="132"/>
      <c r="U153" s="132"/>
      <c r="V153" s="132"/>
      <c r="W153" s="132"/>
      <c r="X153" s="133"/>
      <c r="Y153" s="133"/>
      <c r="Z153" s="132"/>
      <c r="AA153" s="132"/>
      <c r="AB153" s="132"/>
      <c r="AC153" s="132"/>
      <c r="AD153" s="132"/>
      <c r="AE153" s="132"/>
      <c r="AF153" s="130"/>
      <c r="AG153" s="130"/>
      <c r="AH153" s="130"/>
      <c r="AI153" s="132"/>
      <c r="AJ153" s="132"/>
      <c r="AK153" s="132"/>
      <c r="AL153" s="132"/>
      <c r="AM153" s="132"/>
      <c r="AN153" s="132"/>
      <c r="AO153" s="132"/>
      <c r="AP153" s="132"/>
      <c r="AQ153" s="132"/>
      <c r="AR153" s="132"/>
      <c r="AS153" s="132"/>
      <c r="AT153" s="132"/>
      <c r="AU153" s="132"/>
      <c r="AV153" s="132"/>
      <c r="AW153" s="132"/>
      <c r="AX153" s="132"/>
      <c r="AY153" s="132"/>
      <c r="AZ153" s="134"/>
      <c r="BA153" s="133"/>
      <c r="BB153" s="132"/>
      <c r="BC153" s="132"/>
      <c r="BD153" s="132"/>
      <c r="BE153" s="134"/>
    </row>
    <row r="154" spans="1:57">
      <c r="A154" s="517"/>
      <c r="B154" s="132"/>
      <c r="C154" s="132"/>
      <c r="D154" s="132"/>
      <c r="E154" s="132"/>
      <c r="F154" s="132"/>
      <c r="G154" s="132"/>
      <c r="H154" s="132"/>
      <c r="I154" s="132"/>
      <c r="J154" s="132"/>
      <c r="K154" s="132"/>
      <c r="L154" s="132"/>
      <c r="M154" s="132"/>
      <c r="N154" s="132"/>
      <c r="O154" s="132"/>
      <c r="P154" s="132"/>
      <c r="Q154" s="132"/>
      <c r="R154" s="132"/>
      <c r="S154" s="132"/>
      <c r="T154" s="132"/>
      <c r="U154" s="132"/>
      <c r="V154" s="132"/>
      <c r="W154" s="132"/>
      <c r="X154" s="133"/>
      <c r="Y154" s="133"/>
      <c r="Z154" s="132"/>
      <c r="AA154" s="132"/>
      <c r="AB154" s="132"/>
      <c r="AC154" s="132"/>
      <c r="AD154" s="132"/>
      <c r="AE154" s="132"/>
      <c r="AF154" s="130"/>
      <c r="AG154" s="130"/>
      <c r="AH154" s="130"/>
      <c r="AI154" s="132"/>
      <c r="AJ154" s="132"/>
      <c r="AK154" s="132"/>
      <c r="AL154" s="132"/>
      <c r="AM154" s="132"/>
      <c r="AN154" s="132"/>
      <c r="AO154" s="132"/>
      <c r="AP154" s="132"/>
      <c r="AQ154" s="132"/>
      <c r="AR154" s="132"/>
      <c r="AS154" s="132"/>
      <c r="AT154" s="132"/>
      <c r="AU154" s="132"/>
      <c r="AV154" s="132"/>
      <c r="AW154" s="132"/>
      <c r="AX154" s="132"/>
      <c r="AY154" s="132"/>
      <c r="AZ154" s="134"/>
      <c r="BA154" s="133"/>
      <c r="BB154" s="132"/>
      <c r="BC154" s="132"/>
      <c r="BD154" s="132"/>
      <c r="BE154" s="134"/>
    </row>
    <row r="155" spans="1:57">
      <c r="A155" s="517"/>
      <c r="B155" s="132"/>
      <c r="C155" s="132"/>
      <c r="D155" s="132"/>
      <c r="E155" s="132"/>
      <c r="F155" s="132"/>
      <c r="G155" s="132"/>
      <c r="H155" s="132"/>
      <c r="I155" s="132"/>
      <c r="J155" s="132"/>
      <c r="K155" s="132"/>
      <c r="L155" s="132"/>
      <c r="M155" s="132"/>
      <c r="N155" s="132"/>
      <c r="O155" s="132"/>
      <c r="P155" s="132"/>
      <c r="Q155" s="132"/>
      <c r="R155" s="132"/>
      <c r="S155" s="132"/>
      <c r="T155" s="132"/>
      <c r="U155" s="132"/>
      <c r="V155" s="132"/>
      <c r="W155" s="132"/>
      <c r="X155" s="133"/>
      <c r="Y155" s="133"/>
      <c r="Z155" s="132"/>
      <c r="AA155" s="132"/>
      <c r="AB155" s="132"/>
      <c r="AC155" s="132"/>
      <c r="AD155" s="132"/>
      <c r="AE155" s="132"/>
      <c r="AF155" s="130"/>
      <c r="AG155" s="130"/>
      <c r="AH155" s="130"/>
      <c r="AI155" s="132"/>
      <c r="AJ155" s="132"/>
      <c r="AK155" s="132"/>
      <c r="AL155" s="132"/>
      <c r="AM155" s="132"/>
      <c r="AN155" s="132"/>
      <c r="AO155" s="132"/>
      <c r="AP155" s="132"/>
      <c r="AQ155" s="132"/>
      <c r="AR155" s="132"/>
      <c r="AS155" s="132"/>
      <c r="AT155" s="132"/>
      <c r="AU155" s="132"/>
      <c r="AV155" s="132"/>
      <c r="AW155" s="132"/>
      <c r="AX155" s="132"/>
      <c r="AY155" s="132"/>
      <c r="AZ155" s="134"/>
      <c r="BA155" s="133"/>
      <c r="BB155" s="132"/>
      <c r="BC155" s="132"/>
      <c r="BD155" s="132"/>
      <c r="BE155" s="134"/>
    </row>
    <row r="156" spans="1:57">
      <c r="A156" s="517"/>
      <c r="B156" s="132"/>
      <c r="C156" s="132"/>
      <c r="D156" s="132"/>
      <c r="E156" s="132"/>
      <c r="F156" s="132"/>
      <c r="G156" s="132"/>
      <c r="H156" s="132"/>
      <c r="I156" s="132"/>
      <c r="J156" s="132"/>
      <c r="K156" s="132"/>
      <c r="L156" s="132"/>
      <c r="M156" s="132"/>
      <c r="N156" s="132"/>
      <c r="O156" s="132"/>
      <c r="P156" s="132"/>
      <c r="Q156" s="132"/>
      <c r="R156" s="132"/>
      <c r="S156" s="132"/>
      <c r="T156" s="132"/>
      <c r="U156" s="132"/>
      <c r="V156" s="132"/>
      <c r="W156" s="132"/>
      <c r="X156" s="133"/>
      <c r="Y156" s="133"/>
      <c r="Z156" s="132"/>
      <c r="AA156" s="132"/>
      <c r="AB156" s="132"/>
      <c r="AC156" s="132"/>
      <c r="AD156" s="132"/>
      <c r="AE156" s="132"/>
      <c r="AF156" s="130"/>
      <c r="AG156" s="130"/>
      <c r="AH156" s="130"/>
      <c r="AI156" s="132"/>
      <c r="AJ156" s="132"/>
      <c r="AK156" s="132"/>
      <c r="AL156" s="132"/>
      <c r="AM156" s="132"/>
      <c r="AN156" s="132"/>
      <c r="AO156" s="132"/>
      <c r="AP156" s="132"/>
      <c r="AQ156" s="132"/>
      <c r="AR156" s="132"/>
      <c r="AS156" s="132"/>
      <c r="AT156" s="132"/>
      <c r="AU156" s="132"/>
      <c r="AV156" s="132"/>
      <c r="AW156" s="132"/>
      <c r="AX156" s="132"/>
      <c r="AY156" s="132"/>
      <c r="AZ156" s="134"/>
      <c r="BA156" s="133"/>
      <c r="BB156" s="132"/>
      <c r="BC156" s="132"/>
      <c r="BD156" s="132"/>
      <c r="BE156" s="134"/>
    </row>
    <row r="157" spans="1:57">
      <c r="A157" s="517"/>
      <c r="B157" s="132"/>
      <c r="C157" s="132"/>
      <c r="D157" s="132"/>
      <c r="E157" s="132"/>
      <c r="F157" s="132"/>
      <c r="G157" s="132"/>
      <c r="H157" s="132"/>
      <c r="I157" s="132"/>
      <c r="J157" s="132"/>
      <c r="K157" s="132"/>
      <c r="L157" s="132"/>
      <c r="M157" s="132"/>
      <c r="N157" s="132"/>
      <c r="O157" s="132"/>
      <c r="P157" s="132"/>
      <c r="Q157" s="132"/>
      <c r="R157" s="132"/>
      <c r="S157" s="132"/>
      <c r="T157" s="132"/>
      <c r="U157" s="132"/>
      <c r="V157" s="132"/>
      <c r="W157" s="132"/>
      <c r="X157" s="133"/>
      <c r="Y157" s="133"/>
      <c r="Z157" s="132"/>
      <c r="AA157" s="132"/>
      <c r="AB157" s="132"/>
      <c r="AC157" s="132"/>
      <c r="AD157" s="132"/>
      <c r="AE157" s="132"/>
      <c r="AF157" s="130"/>
      <c r="AG157" s="130"/>
      <c r="AH157" s="130"/>
      <c r="AI157" s="132"/>
      <c r="AJ157" s="132"/>
      <c r="AK157" s="132"/>
      <c r="AL157" s="132"/>
      <c r="AM157" s="132"/>
      <c r="AN157" s="132"/>
      <c r="AO157" s="132"/>
      <c r="AP157" s="132"/>
      <c r="AQ157" s="132"/>
      <c r="AR157" s="132"/>
      <c r="AS157" s="132"/>
      <c r="AT157" s="132"/>
      <c r="AU157" s="132"/>
      <c r="AV157" s="132"/>
      <c r="AW157" s="132"/>
      <c r="AX157" s="132"/>
      <c r="AY157" s="132"/>
      <c r="AZ157" s="134"/>
      <c r="BA157" s="133"/>
      <c r="BB157" s="132"/>
      <c r="BC157" s="132"/>
      <c r="BD157" s="132"/>
      <c r="BE157" s="134"/>
    </row>
    <row r="158" spans="1:57">
      <c r="A158" s="517"/>
      <c r="B158" s="132"/>
      <c r="C158" s="132"/>
      <c r="D158" s="132"/>
      <c r="E158" s="132"/>
      <c r="F158" s="132"/>
      <c r="G158" s="132"/>
      <c r="H158" s="132"/>
      <c r="I158" s="132"/>
      <c r="J158" s="132"/>
      <c r="K158" s="132"/>
      <c r="L158" s="132"/>
      <c r="M158" s="132"/>
      <c r="N158" s="132"/>
      <c r="O158" s="132"/>
      <c r="P158" s="132"/>
      <c r="Q158" s="132"/>
      <c r="R158" s="132"/>
      <c r="S158" s="132"/>
      <c r="T158" s="132"/>
      <c r="U158" s="132"/>
      <c r="V158" s="132"/>
      <c r="W158" s="132"/>
      <c r="X158" s="133"/>
      <c r="Y158" s="133"/>
      <c r="Z158" s="132"/>
      <c r="AA158" s="132"/>
      <c r="AB158" s="132"/>
      <c r="AC158" s="132"/>
      <c r="AD158" s="132"/>
      <c r="AE158" s="132"/>
      <c r="AF158" s="130"/>
      <c r="AG158" s="130"/>
      <c r="AH158" s="130"/>
      <c r="AI158" s="132"/>
      <c r="AJ158" s="132"/>
      <c r="AK158" s="132"/>
      <c r="AL158" s="132"/>
      <c r="AM158" s="132"/>
      <c r="AN158" s="132"/>
      <c r="AO158" s="132"/>
      <c r="AP158" s="132"/>
      <c r="AQ158" s="132"/>
      <c r="AR158" s="132"/>
      <c r="AS158" s="132"/>
      <c r="AT158" s="132"/>
      <c r="AU158" s="132"/>
      <c r="AV158" s="132"/>
      <c r="AW158" s="132"/>
      <c r="AX158" s="132"/>
      <c r="AY158" s="132"/>
      <c r="AZ158" s="134"/>
      <c r="BA158" s="133"/>
      <c r="BB158" s="132"/>
      <c r="BC158" s="132"/>
      <c r="BD158" s="132"/>
      <c r="BE158" s="134"/>
    </row>
    <row r="159" spans="1:57">
      <c r="A159" s="517"/>
      <c r="B159" s="132"/>
      <c r="C159" s="132"/>
      <c r="D159" s="132"/>
      <c r="E159" s="132"/>
      <c r="F159" s="132"/>
      <c r="G159" s="132"/>
      <c r="H159" s="132"/>
      <c r="I159" s="132"/>
      <c r="J159" s="132"/>
      <c r="K159" s="132"/>
      <c r="L159" s="132"/>
      <c r="M159" s="132"/>
      <c r="N159" s="132"/>
      <c r="O159" s="132"/>
      <c r="P159" s="132"/>
      <c r="Q159" s="132"/>
      <c r="R159" s="132"/>
      <c r="S159" s="132"/>
      <c r="T159" s="132"/>
      <c r="U159" s="132"/>
      <c r="V159" s="132"/>
      <c r="W159" s="132"/>
      <c r="X159" s="133"/>
      <c r="Y159" s="133"/>
      <c r="Z159" s="132"/>
      <c r="AA159" s="132"/>
      <c r="AB159" s="132"/>
      <c r="AC159" s="132"/>
      <c r="AD159" s="132"/>
      <c r="AE159" s="132"/>
      <c r="AF159" s="130"/>
      <c r="AG159" s="130"/>
      <c r="AH159" s="130"/>
      <c r="AI159" s="132"/>
      <c r="AJ159" s="132"/>
      <c r="AK159" s="132"/>
      <c r="AL159" s="132"/>
      <c r="AM159" s="132"/>
      <c r="AN159" s="132"/>
      <c r="AO159" s="132"/>
      <c r="AP159" s="132"/>
      <c r="AQ159" s="132"/>
      <c r="AR159" s="132"/>
      <c r="AS159" s="132"/>
      <c r="AT159" s="132"/>
      <c r="AU159" s="132"/>
      <c r="AV159" s="132"/>
      <c r="AW159" s="132"/>
      <c r="AX159" s="132"/>
      <c r="AY159" s="132"/>
      <c r="AZ159" s="134"/>
      <c r="BA159" s="133"/>
      <c r="BB159" s="132"/>
      <c r="BC159" s="132"/>
      <c r="BD159" s="132"/>
      <c r="BE159" s="134"/>
    </row>
    <row r="160" spans="1:57">
      <c r="A160" s="517"/>
      <c r="B160" s="132"/>
      <c r="C160" s="132"/>
      <c r="D160" s="132"/>
      <c r="E160" s="132"/>
      <c r="F160" s="132"/>
      <c r="G160" s="132"/>
      <c r="H160" s="132"/>
      <c r="I160" s="132"/>
      <c r="J160" s="132"/>
      <c r="K160" s="132"/>
      <c r="L160" s="132"/>
      <c r="M160" s="132"/>
      <c r="N160" s="132"/>
      <c r="O160" s="132"/>
      <c r="P160" s="132"/>
      <c r="Q160" s="132"/>
      <c r="R160" s="132"/>
      <c r="S160" s="132"/>
      <c r="T160" s="132"/>
      <c r="U160" s="132"/>
      <c r="V160" s="132"/>
      <c r="W160" s="132"/>
      <c r="X160" s="133"/>
      <c r="Y160" s="133"/>
      <c r="Z160" s="132"/>
      <c r="AA160" s="132"/>
      <c r="AB160" s="132"/>
      <c r="AC160" s="132"/>
      <c r="AD160" s="132"/>
      <c r="AE160" s="132"/>
      <c r="AF160" s="130"/>
      <c r="AG160" s="130"/>
      <c r="AH160" s="130"/>
      <c r="AI160" s="132"/>
      <c r="AJ160" s="132"/>
      <c r="AK160" s="132"/>
      <c r="AL160" s="132"/>
      <c r="AM160" s="132"/>
      <c r="AN160" s="132"/>
      <c r="AO160" s="132"/>
      <c r="AP160" s="132"/>
      <c r="AQ160" s="132"/>
      <c r="AR160" s="132"/>
      <c r="AS160" s="132"/>
      <c r="AT160" s="132"/>
      <c r="AU160" s="132"/>
      <c r="AV160" s="132"/>
      <c r="AW160" s="132"/>
      <c r="AX160" s="132"/>
      <c r="AY160" s="132"/>
      <c r="AZ160" s="134"/>
      <c r="BA160" s="133"/>
      <c r="BB160" s="132"/>
      <c r="BC160" s="132"/>
      <c r="BD160" s="132"/>
      <c r="BE160" s="134"/>
    </row>
    <row r="161" spans="1:57">
      <c r="A161" s="517"/>
      <c r="B161" s="132"/>
      <c r="C161" s="132"/>
      <c r="D161" s="132"/>
      <c r="E161" s="132"/>
      <c r="F161" s="132"/>
      <c r="G161" s="132"/>
      <c r="H161" s="132"/>
      <c r="I161" s="132"/>
      <c r="J161" s="132"/>
      <c r="K161" s="132"/>
      <c r="L161" s="132"/>
      <c r="M161" s="132"/>
      <c r="N161" s="132"/>
      <c r="O161" s="132"/>
      <c r="P161" s="132"/>
      <c r="Q161" s="132"/>
      <c r="R161" s="132"/>
      <c r="S161" s="132"/>
      <c r="T161" s="132"/>
      <c r="U161" s="132"/>
      <c r="V161" s="132"/>
      <c r="W161" s="132"/>
      <c r="X161" s="133"/>
      <c r="Y161" s="133"/>
      <c r="Z161" s="132"/>
      <c r="AA161" s="132"/>
      <c r="AB161" s="132"/>
      <c r="AC161" s="132"/>
      <c r="AD161" s="132"/>
      <c r="AE161" s="132"/>
      <c r="AF161" s="130"/>
      <c r="AG161" s="130"/>
      <c r="AH161" s="130"/>
      <c r="AI161" s="132"/>
      <c r="AJ161" s="132"/>
      <c r="AK161" s="132"/>
      <c r="AL161" s="132"/>
      <c r="AM161" s="132"/>
      <c r="AN161" s="132"/>
      <c r="AO161" s="132"/>
      <c r="AP161" s="132"/>
      <c r="AQ161" s="132"/>
      <c r="AR161" s="132"/>
      <c r="AS161" s="132"/>
      <c r="AT161" s="132"/>
      <c r="AU161" s="132"/>
      <c r="AV161" s="132"/>
      <c r="AW161" s="132"/>
      <c r="AX161" s="132"/>
      <c r="AY161" s="132"/>
      <c r="AZ161" s="134"/>
      <c r="BA161" s="133"/>
      <c r="BB161" s="132"/>
      <c r="BC161" s="132"/>
      <c r="BD161" s="132"/>
      <c r="BE161" s="134"/>
    </row>
    <row r="162" spans="1:57">
      <c r="A162" s="517"/>
      <c r="B162" s="132"/>
      <c r="C162" s="132"/>
      <c r="D162" s="132"/>
      <c r="E162" s="132"/>
      <c r="F162" s="132"/>
      <c r="G162" s="132"/>
      <c r="H162" s="132"/>
      <c r="I162" s="132"/>
      <c r="J162" s="132"/>
      <c r="K162" s="132"/>
      <c r="L162" s="132"/>
      <c r="M162" s="132"/>
      <c r="N162" s="132"/>
      <c r="O162" s="132"/>
      <c r="P162" s="132"/>
      <c r="Q162" s="132"/>
      <c r="R162" s="132"/>
      <c r="S162" s="132"/>
      <c r="T162" s="132"/>
      <c r="U162" s="132"/>
      <c r="V162" s="132"/>
      <c r="W162" s="132"/>
      <c r="X162" s="133"/>
      <c r="Y162" s="133"/>
      <c r="Z162" s="132"/>
      <c r="AA162" s="132"/>
      <c r="AB162" s="132"/>
      <c r="AC162" s="132"/>
      <c r="AD162" s="132"/>
      <c r="AE162" s="132"/>
      <c r="AF162" s="130"/>
      <c r="AG162" s="130"/>
      <c r="AH162" s="130"/>
      <c r="AI162" s="132"/>
      <c r="AJ162" s="132"/>
      <c r="AK162" s="132"/>
      <c r="AL162" s="132"/>
      <c r="AM162" s="132"/>
      <c r="AN162" s="132"/>
      <c r="AO162" s="132"/>
      <c r="AP162" s="132"/>
      <c r="AQ162" s="132"/>
      <c r="AR162" s="132"/>
      <c r="AS162" s="132"/>
      <c r="AT162" s="132"/>
      <c r="AU162" s="132"/>
      <c r="AV162" s="132"/>
      <c r="AW162" s="132"/>
      <c r="AX162" s="132"/>
      <c r="AY162" s="132"/>
      <c r="AZ162" s="134"/>
      <c r="BA162" s="133"/>
      <c r="BB162" s="132"/>
      <c r="BC162" s="132"/>
      <c r="BD162" s="132"/>
      <c r="BE162" s="134"/>
    </row>
    <row r="163" spans="1:57">
      <c r="A163" s="517"/>
      <c r="B163" s="132"/>
      <c r="C163" s="132"/>
      <c r="D163" s="132"/>
      <c r="E163" s="132"/>
      <c r="F163" s="132"/>
      <c r="G163" s="132"/>
      <c r="H163" s="132"/>
      <c r="I163" s="132"/>
      <c r="J163" s="132"/>
      <c r="K163" s="132"/>
      <c r="L163" s="132"/>
      <c r="M163" s="132"/>
      <c r="N163" s="132"/>
      <c r="O163" s="132"/>
      <c r="P163" s="132"/>
      <c r="Q163" s="132"/>
      <c r="R163" s="132"/>
      <c r="S163" s="132"/>
      <c r="T163" s="132"/>
      <c r="U163" s="132"/>
      <c r="V163" s="132"/>
      <c r="W163" s="132"/>
      <c r="X163" s="133"/>
      <c r="Y163" s="133"/>
      <c r="Z163" s="132"/>
      <c r="AA163" s="132"/>
      <c r="AB163" s="132"/>
      <c r="AC163" s="132"/>
      <c r="AD163" s="132"/>
      <c r="AE163" s="132"/>
      <c r="AF163" s="130"/>
      <c r="AG163" s="130"/>
      <c r="AH163" s="130"/>
      <c r="AI163" s="132"/>
      <c r="AJ163" s="132"/>
      <c r="AK163" s="132"/>
      <c r="AL163" s="132"/>
      <c r="AM163" s="132"/>
      <c r="AN163" s="132"/>
      <c r="AO163" s="132"/>
      <c r="AP163" s="132"/>
      <c r="AQ163" s="132"/>
      <c r="AR163" s="132"/>
      <c r="AS163" s="132"/>
      <c r="AT163" s="132"/>
      <c r="AU163" s="132"/>
      <c r="AV163" s="132"/>
      <c r="AW163" s="132"/>
      <c r="AX163" s="132"/>
      <c r="AY163" s="132"/>
      <c r="AZ163" s="134"/>
      <c r="BA163" s="133"/>
      <c r="BB163" s="132"/>
      <c r="BC163" s="132"/>
      <c r="BD163" s="132"/>
      <c r="BE163" s="134"/>
    </row>
    <row r="164" spans="1:57">
      <c r="A164" s="517"/>
      <c r="B164" s="132"/>
      <c r="C164" s="132"/>
      <c r="D164" s="132"/>
      <c r="E164" s="132"/>
      <c r="F164" s="132"/>
      <c r="G164" s="132"/>
      <c r="H164" s="132"/>
      <c r="I164" s="132"/>
      <c r="J164" s="132"/>
      <c r="K164" s="132"/>
      <c r="L164" s="132"/>
      <c r="M164" s="132"/>
      <c r="N164" s="132"/>
      <c r="O164" s="132"/>
      <c r="P164" s="132"/>
      <c r="Q164" s="132"/>
      <c r="R164" s="132"/>
      <c r="S164" s="132"/>
      <c r="T164" s="132"/>
      <c r="U164" s="132"/>
      <c r="V164" s="132"/>
      <c r="W164" s="132"/>
      <c r="X164" s="133"/>
      <c r="Y164" s="133"/>
      <c r="Z164" s="132"/>
      <c r="AA164" s="132"/>
      <c r="AB164" s="132"/>
      <c r="AC164" s="132"/>
      <c r="AD164" s="132"/>
      <c r="AE164" s="132"/>
      <c r="AF164" s="130"/>
      <c r="AG164" s="130"/>
      <c r="AH164" s="130"/>
      <c r="AI164" s="132"/>
      <c r="AJ164" s="132"/>
      <c r="AK164" s="132"/>
      <c r="AL164" s="132"/>
      <c r="AM164" s="132"/>
      <c r="AN164" s="132"/>
      <c r="AO164" s="132"/>
      <c r="AP164" s="132"/>
      <c r="AQ164" s="132"/>
      <c r="AR164" s="132"/>
      <c r="AS164" s="132"/>
      <c r="AT164" s="132"/>
      <c r="AU164" s="132"/>
      <c r="AV164" s="132"/>
      <c r="AW164" s="132"/>
      <c r="AX164" s="132"/>
      <c r="AY164" s="132"/>
      <c r="AZ164" s="134"/>
      <c r="BA164" s="133"/>
      <c r="BB164" s="132"/>
      <c r="BC164" s="132"/>
      <c r="BD164" s="132"/>
      <c r="BE164" s="134"/>
    </row>
    <row r="165" spans="1:57">
      <c r="A165" s="517"/>
      <c r="B165" s="132"/>
      <c r="C165" s="132"/>
      <c r="D165" s="132"/>
      <c r="E165" s="132"/>
      <c r="F165" s="132"/>
      <c r="G165" s="132"/>
      <c r="H165" s="132"/>
      <c r="I165" s="132"/>
      <c r="J165" s="132"/>
      <c r="K165" s="132"/>
      <c r="L165" s="132"/>
      <c r="M165" s="132"/>
      <c r="N165" s="132"/>
      <c r="O165" s="132"/>
      <c r="P165" s="132"/>
      <c r="Q165" s="132"/>
      <c r="R165" s="132"/>
      <c r="S165" s="132"/>
      <c r="T165" s="132"/>
      <c r="U165" s="132"/>
      <c r="V165" s="132"/>
      <c r="W165" s="132"/>
      <c r="X165" s="133"/>
      <c r="Y165" s="133"/>
      <c r="Z165" s="132"/>
      <c r="AA165" s="132"/>
      <c r="AB165" s="132"/>
      <c r="AC165" s="132"/>
      <c r="AD165" s="132"/>
      <c r="AE165" s="132"/>
      <c r="AF165" s="130"/>
      <c r="AG165" s="130"/>
      <c r="AH165" s="130"/>
      <c r="AI165" s="132"/>
      <c r="AJ165" s="132"/>
      <c r="AK165" s="132"/>
      <c r="AL165" s="132"/>
      <c r="AM165" s="132"/>
      <c r="AN165" s="132"/>
      <c r="AO165" s="132"/>
      <c r="AP165" s="132"/>
      <c r="AQ165" s="132"/>
      <c r="AR165" s="132"/>
      <c r="AS165" s="132"/>
      <c r="AT165" s="132"/>
      <c r="AU165" s="132"/>
      <c r="AV165" s="132"/>
      <c r="AW165" s="132"/>
      <c r="AX165" s="132"/>
      <c r="AY165" s="132"/>
      <c r="AZ165" s="134"/>
      <c r="BA165" s="133"/>
      <c r="BB165" s="132"/>
      <c r="BC165" s="132"/>
      <c r="BD165" s="132"/>
      <c r="BE165" s="134"/>
    </row>
    <row r="166" spans="1:57">
      <c r="A166" s="517"/>
      <c r="B166" s="132"/>
      <c r="C166" s="132"/>
      <c r="D166" s="132"/>
      <c r="E166" s="132"/>
      <c r="F166" s="132"/>
      <c r="G166" s="132"/>
      <c r="H166" s="132"/>
      <c r="I166" s="132"/>
      <c r="J166" s="132"/>
      <c r="K166" s="132"/>
      <c r="L166" s="132"/>
      <c r="M166" s="132"/>
      <c r="N166" s="132"/>
      <c r="O166" s="132"/>
      <c r="P166" s="132"/>
      <c r="Q166" s="132"/>
      <c r="R166" s="132"/>
      <c r="S166" s="132"/>
      <c r="T166" s="132"/>
      <c r="U166" s="132"/>
      <c r="V166" s="132"/>
      <c r="W166" s="132"/>
      <c r="X166" s="133"/>
      <c r="Y166" s="133"/>
      <c r="Z166" s="132"/>
      <c r="AA166" s="132"/>
      <c r="AB166" s="132"/>
      <c r="AC166" s="132"/>
      <c r="AD166" s="132"/>
      <c r="AE166" s="132"/>
      <c r="AF166" s="130"/>
      <c r="AG166" s="130"/>
      <c r="AH166" s="130"/>
      <c r="AI166" s="132"/>
      <c r="AJ166" s="132"/>
      <c r="AK166" s="132"/>
      <c r="AL166" s="132"/>
      <c r="AM166" s="132"/>
      <c r="AN166" s="132"/>
      <c r="AO166" s="132"/>
      <c r="AP166" s="132"/>
      <c r="AQ166" s="132"/>
      <c r="AR166" s="132"/>
      <c r="AS166" s="132"/>
      <c r="AT166" s="132"/>
      <c r="AU166" s="132"/>
      <c r="AV166" s="132"/>
      <c r="AW166" s="132"/>
      <c r="AX166" s="132"/>
      <c r="AY166" s="132"/>
      <c r="AZ166" s="134"/>
      <c r="BA166" s="133"/>
      <c r="BB166" s="132"/>
      <c r="BC166" s="132"/>
      <c r="BD166" s="132"/>
      <c r="BE166" s="134"/>
    </row>
    <row r="167" spans="1:57">
      <c r="A167" s="517"/>
      <c r="B167" s="132"/>
      <c r="C167" s="132"/>
      <c r="D167" s="132"/>
      <c r="E167" s="132"/>
      <c r="F167" s="132"/>
      <c r="G167" s="132"/>
      <c r="H167" s="132"/>
      <c r="I167" s="132"/>
      <c r="J167" s="132"/>
      <c r="K167" s="132"/>
      <c r="L167" s="132"/>
      <c r="M167" s="132"/>
      <c r="N167" s="132"/>
      <c r="O167" s="132"/>
      <c r="P167" s="132"/>
      <c r="Q167" s="132"/>
      <c r="R167" s="132"/>
      <c r="S167" s="132"/>
      <c r="T167" s="132"/>
      <c r="U167" s="132"/>
      <c r="V167" s="132"/>
      <c r="W167" s="132"/>
      <c r="X167" s="133"/>
      <c r="Y167" s="133"/>
      <c r="Z167" s="132"/>
      <c r="AA167" s="132"/>
      <c r="AB167" s="132"/>
      <c r="AC167" s="132"/>
      <c r="AD167" s="132"/>
      <c r="AE167" s="132"/>
      <c r="AF167" s="130"/>
      <c r="AG167" s="130"/>
      <c r="AH167" s="130"/>
      <c r="AI167" s="132"/>
      <c r="AJ167" s="132"/>
      <c r="AK167" s="132"/>
      <c r="AL167" s="132"/>
      <c r="AM167" s="132"/>
      <c r="AN167" s="132"/>
      <c r="AO167" s="132"/>
      <c r="AP167" s="132"/>
      <c r="AQ167" s="132"/>
      <c r="AR167" s="132"/>
      <c r="AS167" s="132"/>
      <c r="AT167" s="132"/>
      <c r="AU167" s="132"/>
      <c r="AV167" s="132"/>
      <c r="AW167" s="132"/>
      <c r="AX167" s="132"/>
      <c r="AY167" s="132"/>
      <c r="AZ167" s="134"/>
      <c r="BA167" s="133"/>
      <c r="BB167" s="132"/>
      <c r="BC167" s="132"/>
      <c r="BD167" s="132"/>
      <c r="BE167" s="134"/>
    </row>
    <row r="168" spans="1:57">
      <c r="A168" s="517"/>
      <c r="B168" s="132"/>
      <c r="C168" s="132"/>
      <c r="D168" s="132"/>
      <c r="E168" s="132"/>
      <c r="F168" s="132"/>
      <c r="G168" s="132"/>
      <c r="H168" s="132"/>
      <c r="I168" s="132"/>
      <c r="J168" s="132"/>
      <c r="K168" s="132"/>
      <c r="L168" s="132"/>
      <c r="M168" s="132"/>
      <c r="N168" s="132"/>
      <c r="O168" s="132"/>
      <c r="P168" s="132"/>
      <c r="Q168" s="132"/>
      <c r="R168" s="132"/>
      <c r="S168" s="132"/>
      <c r="T168" s="132"/>
      <c r="U168" s="132"/>
      <c r="V168" s="132"/>
      <c r="W168" s="132"/>
      <c r="X168" s="133"/>
      <c r="Y168" s="133"/>
      <c r="Z168" s="132"/>
      <c r="AA168" s="132"/>
      <c r="AB168" s="132"/>
      <c r="AC168" s="132"/>
      <c r="AD168" s="132"/>
      <c r="AE168" s="132"/>
      <c r="AF168" s="130"/>
      <c r="AG168" s="130"/>
      <c r="AH168" s="130"/>
      <c r="AI168" s="132"/>
      <c r="AJ168" s="132"/>
      <c r="AK168" s="132"/>
      <c r="AL168" s="132"/>
      <c r="AM168" s="132"/>
      <c r="AN168" s="132"/>
      <c r="AO168" s="132"/>
      <c r="AP168" s="132"/>
      <c r="AQ168" s="132"/>
      <c r="AR168" s="132"/>
      <c r="AS168" s="132"/>
      <c r="AT168" s="132"/>
      <c r="AU168" s="132"/>
      <c r="AV168" s="132"/>
      <c r="AW168" s="132"/>
      <c r="AX168" s="132"/>
      <c r="AY168" s="132"/>
      <c r="AZ168" s="134"/>
      <c r="BA168" s="133"/>
      <c r="BB168" s="132"/>
      <c r="BC168" s="132"/>
      <c r="BD168" s="132"/>
      <c r="BE168" s="134"/>
    </row>
    <row r="169" spans="1:57">
      <c r="A169" s="517"/>
      <c r="B169" s="132"/>
      <c r="C169" s="132"/>
      <c r="D169" s="132"/>
      <c r="E169" s="132"/>
      <c r="F169" s="132"/>
      <c r="G169" s="132"/>
      <c r="H169" s="132"/>
      <c r="I169" s="132"/>
      <c r="J169" s="132"/>
      <c r="K169" s="132"/>
      <c r="L169" s="132"/>
      <c r="M169" s="132"/>
      <c r="N169" s="132"/>
      <c r="O169" s="132"/>
      <c r="P169" s="132"/>
      <c r="Q169" s="132"/>
      <c r="R169" s="132"/>
      <c r="S169" s="132"/>
      <c r="T169" s="132"/>
      <c r="U169" s="132"/>
      <c r="V169" s="132"/>
      <c r="W169" s="132"/>
      <c r="X169" s="133"/>
      <c r="Y169" s="133"/>
      <c r="Z169" s="132"/>
      <c r="AA169" s="132"/>
      <c r="AB169" s="132"/>
      <c r="AC169" s="132"/>
      <c r="AD169" s="132"/>
      <c r="AE169" s="132"/>
      <c r="AF169" s="130"/>
      <c r="AG169" s="130"/>
      <c r="AH169" s="130"/>
      <c r="AI169" s="132"/>
      <c r="AJ169" s="132"/>
      <c r="AK169" s="132"/>
      <c r="AL169" s="132"/>
      <c r="AM169" s="132"/>
      <c r="AN169" s="132"/>
      <c r="AO169" s="132"/>
      <c r="AP169" s="132"/>
      <c r="AQ169" s="132"/>
      <c r="AR169" s="132"/>
      <c r="AS169" s="132"/>
      <c r="AT169" s="132"/>
      <c r="AU169" s="132"/>
      <c r="AV169" s="132"/>
      <c r="AW169" s="132"/>
      <c r="AX169" s="132"/>
      <c r="AY169" s="132"/>
      <c r="AZ169" s="134"/>
      <c r="BA169" s="133"/>
      <c r="BB169" s="132"/>
      <c r="BC169" s="132"/>
      <c r="BD169" s="132"/>
      <c r="BE169" s="134"/>
    </row>
    <row r="170" spans="1:57">
      <c r="A170" s="517"/>
      <c r="B170" s="132"/>
      <c r="C170" s="132"/>
      <c r="D170" s="132"/>
      <c r="E170" s="132"/>
      <c r="F170" s="132"/>
      <c r="G170" s="132"/>
      <c r="H170" s="132"/>
      <c r="I170" s="132"/>
      <c r="J170" s="132"/>
      <c r="K170" s="132"/>
      <c r="L170" s="132"/>
      <c r="M170" s="132"/>
      <c r="N170" s="132"/>
      <c r="O170" s="132"/>
      <c r="P170" s="132"/>
      <c r="Q170" s="132"/>
      <c r="R170" s="132"/>
      <c r="S170" s="132"/>
      <c r="T170" s="132"/>
      <c r="U170" s="132"/>
      <c r="V170" s="132"/>
      <c r="W170" s="132"/>
      <c r="X170" s="133"/>
      <c r="Y170" s="133"/>
      <c r="Z170" s="132"/>
      <c r="AA170" s="132"/>
      <c r="AB170" s="132"/>
      <c r="AC170" s="132"/>
      <c r="AD170" s="132"/>
      <c r="AE170" s="132"/>
      <c r="AF170" s="130"/>
      <c r="AG170" s="130"/>
      <c r="AH170" s="130"/>
      <c r="AI170" s="132"/>
      <c r="AJ170" s="132"/>
      <c r="AK170" s="132"/>
      <c r="AL170" s="132"/>
      <c r="AM170" s="132"/>
      <c r="AN170" s="132"/>
      <c r="AO170" s="132"/>
      <c r="AP170" s="132"/>
      <c r="AQ170" s="132"/>
      <c r="AR170" s="132"/>
      <c r="AS170" s="132"/>
      <c r="AT170" s="132"/>
      <c r="AU170" s="132"/>
      <c r="AV170" s="132"/>
      <c r="AW170" s="132"/>
      <c r="AX170" s="132"/>
      <c r="AY170" s="132"/>
      <c r="AZ170" s="134"/>
      <c r="BA170" s="133"/>
      <c r="BB170" s="132"/>
      <c r="BC170" s="132"/>
      <c r="BD170" s="132"/>
      <c r="BE170" s="134"/>
    </row>
    <row r="171" spans="1:57">
      <c r="A171" s="517"/>
      <c r="B171" s="132"/>
      <c r="C171" s="132"/>
      <c r="D171" s="132"/>
      <c r="E171" s="132"/>
      <c r="F171" s="132"/>
      <c r="G171" s="132"/>
      <c r="H171" s="132"/>
      <c r="I171" s="132"/>
      <c r="J171" s="132"/>
      <c r="K171" s="132"/>
      <c r="L171" s="132"/>
      <c r="M171" s="132"/>
      <c r="N171" s="132"/>
      <c r="O171" s="132"/>
      <c r="P171" s="132"/>
      <c r="Q171" s="132"/>
      <c r="R171" s="132"/>
      <c r="S171" s="132"/>
      <c r="T171" s="132"/>
      <c r="U171" s="132"/>
      <c r="V171" s="132"/>
      <c r="W171" s="132"/>
      <c r="X171" s="133"/>
      <c r="Y171" s="133"/>
      <c r="Z171" s="132"/>
      <c r="AA171" s="132"/>
      <c r="AB171" s="132"/>
      <c r="AC171" s="132"/>
      <c r="AD171" s="132"/>
      <c r="AE171" s="132"/>
      <c r="AF171" s="130"/>
      <c r="AG171" s="130"/>
      <c r="AH171" s="130"/>
      <c r="AI171" s="132"/>
      <c r="AJ171" s="132"/>
      <c r="AK171" s="132"/>
      <c r="AL171" s="132"/>
      <c r="AM171" s="132"/>
      <c r="AN171" s="132"/>
      <c r="AO171" s="132"/>
      <c r="AP171" s="132"/>
      <c r="AQ171" s="132"/>
      <c r="AR171" s="132"/>
      <c r="AS171" s="132"/>
      <c r="AT171" s="132"/>
      <c r="AU171" s="132"/>
      <c r="AV171" s="132"/>
      <c r="AW171" s="132"/>
      <c r="AX171" s="132"/>
      <c r="AY171" s="132"/>
      <c r="AZ171" s="134"/>
      <c r="BA171" s="133"/>
      <c r="BB171" s="132"/>
      <c r="BC171" s="132"/>
      <c r="BD171" s="132"/>
      <c r="BE171" s="134"/>
    </row>
    <row r="172" spans="1:57">
      <c r="A172" s="517"/>
      <c r="B172" s="132"/>
      <c r="C172" s="132"/>
      <c r="D172" s="132"/>
      <c r="E172" s="132"/>
      <c r="F172" s="132"/>
      <c r="G172" s="132"/>
      <c r="H172" s="132"/>
      <c r="I172" s="132"/>
      <c r="J172" s="132"/>
      <c r="K172" s="132"/>
      <c r="L172" s="132"/>
      <c r="M172" s="132"/>
      <c r="N172" s="132"/>
      <c r="O172" s="132"/>
      <c r="P172" s="132"/>
      <c r="Q172" s="132"/>
      <c r="R172" s="132"/>
      <c r="S172" s="132"/>
      <c r="T172" s="132"/>
      <c r="U172" s="132"/>
      <c r="V172" s="132"/>
      <c r="W172" s="132"/>
      <c r="X172" s="133"/>
      <c r="Y172" s="133"/>
      <c r="Z172" s="132"/>
      <c r="AA172" s="132"/>
      <c r="AB172" s="132"/>
      <c r="AC172" s="132"/>
      <c r="AD172" s="132"/>
      <c r="AE172" s="132"/>
      <c r="AF172" s="130"/>
      <c r="AG172" s="130"/>
      <c r="AH172" s="130"/>
      <c r="AI172" s="132"/>
      <c r="AJ172" s="132"/>
      <c r="AK172" s="132"/>
      <c r="AL172" s="132"/>
      <c r="AM172" s="132"/>
      <c r="AN172" s="132"/>
      <c r="AO172" s="132"/>
      <c r="AP172" s="132"/>
      <c r="AQ172" s="132"/>
      <c r="AR172" s="132"/>
      <c r="AS172" s="132"/>
      <c r="AT172" s="132"/>
      <c r="AU172" s="132"/>
      <c r="AV172" s="132"/>
      <c r="AW172" s="132"/>
      <c r="AX172" s="132"/>
      <c r="AY172" s="132"/>
      <c r="AZ172" s="134"/>
      <c r="BA172" s="133"/>
      <c r="BB172" s="132"/>
      <c r="BC172" s="132"/>
      <c r="BD172" s="132"/>
      <c r="BE172" s="134"/>
    </row>
    <row r="173" spans="1:57">
      <c r="A173" s="517"/>
      <c r="B173" s="132"/>
      <c r="C173" s="132"/>
      <c r="D173" s="132"/>
      <c r="E173" s="132"/>
      <c r="F173" s="132"/>
      <c r="G173" s="132"/>
      <c r="H173" s="132"/>
      <c r="I173" s="132"/>
      <c r="J173" s="132"/>
      <c r="K173" s="132"/>
      <c r="L173" s="132"/>
      <c r="M173" s="132"/>
      <c r="N173" s="132"/>
      <c r="O173" s="132"/>
      <c r="P173" s="132"/>
      <c r="Q173" s="132"/>
      <c r="R173" s="132"/>
      <c r="S173" s="132"/>
      <c r="T173" s="132"/>
      <c r="U173" s="132"/>
      <c r="V173" s="132"/>
      <c r="W173" s="132"/>
      <c r="X173" s="133"/>
      <c r="Y173" s="133"/>
      <c r="Z173" s="132"/>
      <c r="AA173" s="132"/>
      <c r="AB173" s="132"/>
      <c r="AC173" s="132"/>
      <c r="AD173" s="132"/>
      <c r="AE173" s="132"/>
      <c r="AF173" s="130"/>
      <c r="AG173" s="130"/>
      <c r="AH173" s="130"/>
      <c r="AI173" s="132"/>
      <c r="AJ173" s="132"/>
      <c r="AK173" s="132"/>
      <c r="AL173" s="132"/>
      <c r="AM173" s="132"/>
      <c r="AN173" s="132"/>
      <c r="AO173" s="132"/>
      <c r="AP173" s="132"/>
      <c r="AQ173" s="132"/>
      <c r="AR173" s="132"/>
      <c r="AS173" s="132"/>
      <c r="AT173" s="132"/>
      <c r="AU173" s="132"/>
      <c r="AV173" s="132"/>
      <c r="AW173" s="132"/>
      <c r="AX173" s="132"/>
      <c r="AY173" s="132"/>
      <c r="AZ173" s="134"/>
      <c r="BA173" s="133"/>
      <c r="BB173" s="132"/>
      <c r="BC173" s="132"/>
      <c r="BD173" s="132"/>
      <c r="BE173" s="134"/>
    </row>
    <row r="174" spans="1:57">
      <c r="A174" s="517"/>
      <c r="B174" s="132"/>
      <c r="C174" s="132"/>
      <c r="D174" s="132"/>
      <c r="E174" s="132"/>
      <c r="F174" s="132"/>
      <c r="G174" s="132"/>
      <c r="H174" s="132"/>
      <c r="I174" s="132"/>
      <c r="J174" s="132"/>
      <c r="K174" s="132"/>
      <c r="L174" s="132"/>
      <c r="M174" s="132"/>
      <c r="N174" s="132"/>
      <c r="O174" s="132"/>
      <c r="P174" s="132"/>
      <c r="Q174" s="132"/>
      <c r="R174" s="132"/>
      <c r="S174" s="132"/>
      <c r="T174" s="132"/>
      <c r="U174" s="132"/>
      <c r="V174" s="132"/>
      <c r="W174" s="132"/>
      <c r="X174" s="133"/>
      <c r="Y174" s="133"/>
      <c r="Z174" s="132"/>
      <c r="AA174" s="132"/>
      <c r="AB174" s="132"/>
      <c r="AC174" s="132"/>
      <c r="AD174" s="132"/>
      <c r="AE174" s="132"/>
      <c r="AF174" s="130"/>
      <c r="AG174" s="130"/>
      <c r="AH174" s="130"/>
      <c r="AI174" s="132"/>
      <c r="AJ174" s="132"/>
      <c r="AK174" s="132"/>
      <c r="AL174" s="132"/>
      <c r="AM174" s="132"/>
      <c r="AN174" s="132"/>
      <c r="AO174" s="132"/>
      <c r="AP174" s="132"/>
      <c r="AQ174" s="132"/>
      <c r="AR174" s="132"/>
      <c r="AS174" s="132"/>
      <c r="AT174" s="132"/>
      <c r="AU174" s="132"/>
      <c r="AV174" s="132"/>
      <c r="AW174" s="132"/>
      <c r="AX174" s="132"/>
      <c r="AY174" s="132"/>
      <c r="AZ174" s="134"/>
      <c r="BA174" s="133"/>
      <c r="BB174" s="132"/>
      <c r="BC174" s="132"/>
      <c r="BD174" s="132"/>
      <c r="BE174" s="134"/>
    </row>
    <row r="175" spans="1:57">
      <c r="A175" s="517"/>
      <c r="B175" s="132"/>
      <c r="C175" s="132"/>
      <c r="D175" s="132"/>
      <c r="E175" s="132"/>
      <c r="F175" s="132"/>
      <c r="G175" s="132"/>
      <c r="H175" s="132"/>
      <c r="I175" s="132"/>
      <c r="J175" s="132"/>
      <c r="K175" s="132"/>
      <c r="L175" s="132"/>
      <c r="M175" s="132"/>
      <c r="N175" s="132"/>
      <c r="O175" s="132"/>
      <c r="P175" s="132"/>
      <c r="Q175" s="132"/>
      <c r="R175" s="132"/>
      <c r="S175" s="132"/>
      <c r="T175" s="132"/>
      <c r="U175" s="132"/>
      <c r="V175" s="132"/>
      <c r="W175" s="132"/>
      <c r="X175" s="133"/>
      <c r="Y175" s="133"/>
      <c r="Z175" s="132"/>
      <c r="AA175" s="132"/>
      <c r="AB175" s="132"/>
      <c r="AC175" s="132"/>
      <c r="AD175" s="132"/>
      <c r="AE175" s="132"/>
      <c r="AF175" s="130"/>
      <c r="AG175" s="130"/>
      <c r="AH175" s="130"/>
      <c r="AI175" s="132"/>
      <c r="AJ175" s="132"/>
      <c r="AK175" s="132"/>
      <c r="AL175" s="132"/>
      <c r="AM175" s="132"/>
      <c r="AN175" s="132"/>
      <c r="AO175" s="132"/>
      <c r="AP175" s="132"/>
      <c r="AQ175" s="132"/>
      <c r="AR175" s="132"/>
      <c r="AS175" s="132"/>
      <c r="AT175" s="132"/>
      <c r="AU175" s="132"/>
      <c r="AV175" s="132"/>
      <c r="AW175" s="132"/>
      <c r="AX175" s="132"/>
      <c r="AY175" s="132"/>
      <c r="AZ175" s="134"/>
      <c r="BA175" s="133"/>
      <c r="BB175" s="132"/>
      <c r="BC175" s="132"/>
      <c r="BD175" s="132"/>
      <c r="BE175" s="134"/>
    </row>
    <row r="176" spans="1:57">
      <c r="A176" s="517"/>
      <c r="B176" s="132"/>
      <c r="C176" s="132"/>
      <c r="D176" s="132"/>
      <c r="E176" s="132"/>
      <c r="F176" s="132"/>
      <c r="G176" s="132"/>
      <c r="H176" s="132"/>
      <c r="I176" s="132"/>
      <c r="J176" s="132"/>
      <c r="K176" s="132"/>
      <c r="L176" s="132"/>
      <c r="M176" s="132"/>
      <c r="N176" s="132"/>
      <c r="O176" s="132"/>
      <c r="P176" s="132"/>
      <c r="Q176" s="132"/>
      <c r="R176" s="132"/>
      <c r="S176" s="132"/>
      <c r="T176" s="132"/>
      <c r="U176" s="132"/>
      <c r="V176" s="132"/>
      <c r="W176" s="132"/>
      <c r="X176" s="133"/>
      <c r="Y176" s="133"/>
      <c r="Z176" s="132"/>
      <c r="AA176" s="132"/>
      <c r="AB176" s="132"/>
      <c r="AC176" s="132"/>
      <c r="AD176" s="132"/>
      <c r="AE176" s="132"/>
      <c r="AF176" s="130"/>
      <c r="AG176" s="130"/>
      <c r="AH176" s="130"/>
      <c r="AI176" s="132"/>
      <c r="AJ176" s="132"/>
      <c r="AK176" s="132"/>
      <c r="AL176" s="132"/>
      <c r="AM176" s="132"/>
      <c r="AN176" s="132"/>
      <c r="AO176" s="132"/>
      <c r="AP176" s="132"/>
      <c r="AQ176" s="132"/>
      <c r="AR176" s="132"/>
      <c r="AS176" s="132"/>
      <c r="AT176" s="132"/>
      <c r="AU176" s="132"/>
      <c r="AV176" s="132"/>
      <c r="AW176" s="132"/>
      <c r="AX176" s="132"/>
      <c r="AY176" s="132"/>
      <c r="AZ176" s="134"/>
      <c r="BA176" s="133"/>
      <c r="BB176" s="132"/>
      <c r="BC176" s="132"/>
      <c r="BD176" s="132"/>
      <c r="BE176" s="134"/>
    </row>
    <row r="177" spans="1:57">
      <c r="A177" s="517"/>
      <c r="B177" s="132"/>
      <c r="C177" s="132"/>
      <c r="D177" s="132"/>
      <c r="E177" s="132"/>
      <c r="F177" s="132"/>
      <c r="G177" s="132"/>
      <c r="H177" s="132"/>
      <c r="I177" s="132"/>
      <c r="J177" s="132"/>
      <c r="K177" s="132"/>
      <c r="L177" s="132"/>
      <c r="M177" s="132"/>
      <c r="N177" s="132"/>
      <c r="O177" s="132"/>
      <c r="P177" s="132"/>
      <c r="Q177" s="132"/>
      <c r="R177" s="132"/>
      <c r="S177" s="132"/>
      <c r="T177" s="132"/>
      <c r="U177" s="132"/>
      <c r="V177" s="132"/>
      <c r="W177" s="132"/>
      <c r="X177" s="133"/>
      <c r="Y177" s="133"/>
      <c r="Z177" s="132"/>
      <c r="AA177" s="132"/>
      <c r="AB177" s="132"/>
      <c r="AC177" s="132"/>
      <c r="AD177" s="132"/>
      <c r="AE177" s="132"/>
      <c r="AF177" s="130"/>
      <c r="AG177" s="130"/>
      <c r="AH177" s="130"/>
      <c r="AI177" s="132"/>
      <c r="AJ177" s="132"/>
      <c r="AK177" s="132"/>
      <c r="AL177" s="132"/>
      <c r="AM177" s="132"/>
      <c r="AN177" s="132"/>
      <c r="AO177" s="132"/>
      <c r="AP177" s="132"/>
      <c r="AQ177" s="132"/>
      <c r="AR177" s="132"/>
      <c r="AS177" s="132"/>
      <c r="AT177" s="132"/>
      <c r="AU177" s="132"/>
      <c r="AV177" s="132"/>
      <c r="AW177" s="132"/>
      <c r="AX177" s="132"/>
      <c r="AY177" s="132"/>
      <c r="AZ177" s="134"/>
      <c r="BA177" s="133"/>
      <c r="BB177" s="132"/>
      <c r="BC177" s="132"/>
      <c r="BD177" s="132"/>
      <c r="BE177" s="134"/>
    </row>
    <row r="178" spans="1:57">
      <c r="A178" s="517"/>
      <c r="B178" s="132"/>
      <c r="C178" s="132"/>
      <c r="D178" s="132"/>
      <c r="E178" s="132"/>
      <c r="F178" s="132"/>
      <c r="G178" s="132"/>
      <c r="H178" s="132"/>
      <c r="I178" s="132"/>
      <c r="J178" s="132"/>
      <c r="K178" s="132"/>
      <c r="L178" s="132"/>
      <c r="M178" s="132"/>
      <c r="N178" s="132"/>
      <c r="O178" s="132"/>
      <c r="P178" s="132"/>
      <c r="Q178" s="132"/>
      <c r="R178" s="132"/>
      <c r="S178" s="132"/>
      <c r="T178" s="132"/>
      <c r="U178" s="132"/>
      <c r="V178" s="132"/>
      <c r="W178" s="132"/>
      <c r="X178" s="133"/>
      <c r="Y178" s="133"/>
      <c r="Z178" s="132"/>
      <c r="AA178" s="132"/>
      <c r="AB178" s="132"/>
      <c r="AC178" s="132"/>
      <c r="AD178" s="132"/>
      <c r="AE178" s="132"/>
      <c r="AF178" s="130"/>
      <c r="AG178" s="130"/>
      <c r="AH178" s="130"/>
      <c r="AI178" s="132"/>
      <c r="AJ178" s="132"/>
      <c r="AK178" s="132"/>
      <c r="AL178" s="132"/>
      <c r="AM178" s="132"/>
      <c r="AN178" s="132"/>
      <c r="AO178" s="132"/>
      <c r="AP178" s="132"/>
      <c r="AQ178" s="132"/>
      <c r="AR178" s="132"/>
      <c r="AS178" s="132"/>
      <c r="AT178" s="132"/>
      <c r="AU178" s="132"/>
      <c r="AV178" s="132"/>
      <c r="AW178" s="132"/>
      <c r="AX178" s="132"/>
      <c r="AY178" s="132"/>
      <c r="AZ178" s="134"/>
      <c r="BA178" s="133"/>
      <c r="BB178" s="132"/>
      <c r="BC178" s="132"/>
      <c r="BD178" s="132"/>
      <c r="BE178" s="134"/>
    </row>
    <row r="179" spans="1:57">
      <c r="A179" s="517"/>
      <c r="B179" s="132"/>
      <c r="C179" s="132"/>
      <c r="D179" s="132"/>
      <c r="E179" s="132"/>
      <c r="F179" s="132"/>
      <c r="G179" s="132"/>
      <c r="H179" s="132"/>
      <c r="I179" s="132"/>
      <c r="J179" s="132"/>
      <c r="K179" s="132"/>
      <c r="L179" s="132"/>
      <c r="M179" s="132"/>
      <c r="N179" s="132"/>
      <c r="O179" s="132"/>
      <c r="P179" s="132"/>
      <c r="Q179" s="132"/>
      <c r="R179" s="132"/>
      <c r="S179" s="132"/>
      <c r="T179" s="132"/>
      <c r="U179" s="132"/>
      <c r="V179" s="132"/>
      <c r="W179" s="132"/>
      <c r="X179" s="133"/>
      <c r="Y179" s="133"/>
      <c r="Z179" s="132"/>
      <c r="AA179" s="132"/>
      <c r="AB179" s="132"/>
      <c r="AC179" s="132"/>
      <c r="AD179" s="132"/>
      <c r="AE179" s="132"/>
      <c r="AF179" s="130"/>
      <c r="AG179" s="130"/>
      <c r="AH179" s="130"/>
      <c r="AI179" s="132"/>
      <c r="AJ179" s="132"/>
      <c r="AK179" s="132"/>
      <c r="AL179" s="132"/>
      <c r="AM179" s="132"/>
      <c r="AN179" s="132"/>
      <c r="AO179" s="132"/>
      <c r="AP179" s="132"/>
      <c r="AQ179" s="132"/>
      <c r="AR179" s="132"/>
      <c r="AS179" s="132"/>
      <c r="AT179" s="132"/>
      <c r="AU179" s="132"/>
      <c r="AV179" s="132"/>
      <c r="AW179" s="132"/>
      <c r="AX179" s="132"/>
      <c r="AY179" s="132"/>
      <c r="AZ179" s="134"/>
      <c r="BA179" s="133"/>
      <c r="BB179" s="132"/>
      <c r="BC179" s="132"/>
      <c r="BD179" s="132"/>
      <c r="BE179" s="134"/>
    </row>
    <row r="180" spans="1:57">
      <c r="A180" s="517"/>
      <c r="B180" s="132"/>
      <c r="C180" s="132"/>
      <c r="D180" s="132"/>
      <c r="E180" s="132"/>
      <c r="F180" s="132"/>
      <c r="G180" s="132"/>
      <c r="H180" s="132"/>
      <c r="I180" s="132"/>
      <c r="J180" s="132"/>
      <c r="K180" s="132"/>
      <c r="L180" s="132"/>
      <c r="M180" s="132"/>
      <c r="N180" s="132"/>
      <c r="O180" s="132"/>
      <c r="P180" s="132"/>
      <c r="Q180" s="132"/>
      <c r="R180" s="132"/>
      <c r="S180" s="132"/>
      <c r="T180" s="132"/>
      <c r="U180" s="132"/>
      <c r="V180" s="132"/>
      <c r="W180" s="132"/>
      <c r="X180" s="133"/>
      <c r="Y180" s="133"/>
      <c r="Z180" s="132"/>
      <c r="AA180" s="132"/>
      <c r="AB180" s="132"/>
      <c r="AC180" s="132"/>
      <c r="AD180" s="132"/>
      <c r="AE180" s="132"/>
      <c r="AF180" s="130"/>
      <c r="AG180" s="130"/>
      <c r="AH180" s="130"/>
      <c r="AI180" s="132"/>
      <c r="AJ180" s="132"/>
      <c r="AK180" s="132"/>
      <c r="AL180" s="132"/>
      <c r="AM180" s="132"/>
      <c r="AN180" s="132"/>
      <c r="AO180" s="132"/>
      <c r="AP180" s="132"/>
      <c r="AQ180" s="132"/>
      <c r="AR180" s="132"/>
      <c r="AS180" s="132"/>
      <c r="AT180" s="132"/>
      <c r="AU180" s="132"/>
      <c r="AV180" s="132"/>
      <c r="AW180" s="132"/>
      <c r="AX180" s="132"/>
      <c r="AY180" s="132"/>
      <c r="AZ180" s="134"/>
      <c r="BA180" s="133"/>
      <c r="BB180" s="132"/>
      <c r="BC180" s="132"/>
      <c r="BD180" s="132"/>
      <c r="BE180" s="134"/>
    </row>
    <row r="181" spans="1:57">
      <c r="A181" s="517"/>
      <c r="B181" s="132"/>
      <c r="C181" s="132"/>
      <c r="D181" s="132"/>
      <c r="E181" s="132"/>
      <c r="F181" s="132"/>
      <c r="G181" s="132"/>
      <c r="H181" s="132"/>
      <c r="I181" s="132"/>
      <c r="J181" s="132"/>
      <c r="K181" s="132"/>
      <c r="L181" s="132"/>
      <c r="M181" s="132"/>
      <c r="N181" s="132"/>
      <c r="O181" s="132"/>
      <c r="P181" s="132"/>
      <c r="Q181" s="132"/>
      <c r="R181" s="132"/>
      <c r="S181" s="132"/>
      <c r="T181" s="132"/>
      <c r="U181" s="132"/>
      <c r="V181" s="132"/>
      <c r="W181" s="132"/>
      <c r="X181" s="133"/>
      <c r="Y181" s="133"/>
      <c r="Z181" s="132"/>
      <c r="AA181" s="132"/>
      <c r="AB181" s="132"/>
      <c r="AC181" s="132"/>
      <c r="AD181" s="132"/>
      <c r="AE181" s="132"/>
      <c r="AF181" s="130"/>
      <c r="AG181" s="130"/>
      <c r="AH181" s="130"/>
      <c r="AI181" s="132"/>
      <c r="AJ181" s="132"/>
      <c r="AK181" s="132"/>
      <c r="AL181" s="132"/>
      <c r="AM181" s="132"/>
      <c r="AN181" s="132"/>
      <c r="AO181" s="132"/>
      <c r="AP181" s="132"/>
      <c r="AQ181" s="132"/>
      <c r="AR181" s="132"/>
      <c r="AS181" s="132"/>
      <c r="AT181" s="132"/>
      <c r="AU181" s="132"/>
      <c r="AV181" s="132"/>
      <c r="AW181" s="132"/>
      <c r="AX181" s="132"/>
      <c r="AY181" s="132"/>
      <c r="AZ181" s="134"/>
      <c r="BA181" s="133"/>
      <c r="BB181" s="132"/>
      <c r="BC181" s="132"/>
      <c r="BD181" s="132"/>
      <c r="BE181" s="134"/>
    </row>
    <row r="182" spans="1:57">
      <c r="A182" s="517"/>
      <c r="B182" s="132"/>
      <c r="C182" s="132"/>
      <c r="D182" s="132"/>
      <c r="E182" s="132"/>
      <c r="F182" s="132"/>
      <c r="G182" s="132"/>
      <c r="H182" s="132"/>
      <c r="I182" s="132"/>
      <c r="J182" s="132"/>
      <c r="K182" s="132"/>
      <c r="L182" s="132"/>
      <c r="M182" s="132"/>
      <c r="N182" s="132"/>
      <c r="O182" s="132"/>
      <c r="P182" s="132"/>
      <c r="Q182" s="132"/>
      <c r="R182" s="132"/>
      <c r="S182" s="132"/>
      <c r="T182" s="132"/>
      <c r="U182" s="132"/>
      <c r="V182" s="132"/>
      <c r="W182" s="132"/>
      <c r="X182" s="133"/>
      <c r="Y182" s="133"/>
      <c r="Z182" s="132"/>
      <c r="AA182" s="132"/>
      <c r="AB182" s="132"/>
      <c r="AC182" s="132"/>
      <c r="AD182" s="132"/>
      <c r="AE182" s="132"/>
      <c r="AF182" s="130"/>
      <c r="AG182" s="130"/>
      <c r="AH182" s="130"/>
      <c r="AI182" s="132"/>
      <c r="AJ182" s="132"/>
      <c r="AK182" s="132"/>
      <c r="AL182" s="132"/>
      <c r="AM182" s="132"/>
      <c r="AN182" s="132"/>
      <c r="AO182" s="132"/>
      <c r="AP182" s="132"/>
      <c r="AQ182" s="132"/>
      <c r="AR182" s="132"/>
      <c r="AS182" s="132"/>
      <c r="AT182" s="132"/>
      <c r="AU182" s="132"/>
      <c r="AV182" s="132"/>
      <c r="AW182" s="132"/>
      <c r="AX182" s="132"/>
      <c r="AY182" s="132"/>
      <c r="AZ182" s="134"/>
      <c r="BA182" s="133"/>
      <c r="BB182" s="132"/>
      <c r="BC182" s="132"/>
      <c r="BD182" s="132"/>
      <c r="BE182" s="134"/>
    </row>
    <row r="183" spans="1:57">
      <c r="A183" s="517"/>
      <c r="B183" s="132"/>
      <c r="C183" s="132"/>
      <c r="D183" s="132"/>
      <c r="E183" s="132"/>
      <c r="F183" s="132"/>
      <c r="G183" s="132"/>
      <c r="H183" s="132"/>
      <c r="I183" s="132"/>
      <c r="J183" s="132"/>
      <c r="K183" s="132"/>
      <c r="L183" s="132"/>
      <c r="M183" s="132"/>
      <c r="N183" s="132"/>
      <c r="O183" s="132"/>
      <c r="P183" s="132"/>
      <c r="Q183" s="132"/>
      <c r="R183" s="132"/>
      <c r="S183" s="132"/>
      <c r="T183" s="132"/>
      <c r="U183" s="132"/>
      <c r="V183" s="132"/>
      <c r="W183" s="132"/>
      <c r="X183" s="133"/>
      <c r="Y183" s="133"/>
      <c r="Z183" s="132"/>
      <c r="AA183" s="132"/>
      <c r="AB183" s="132"/>
      <c r="AC183" s="132"/>
      <c r="AD183" s="132"/>
      <c r="AE183" s="132"/>
      <c r="AF183" s="130"/>
      <c r="AG183" s="130"/>
      <c r="AH183" s="130"/>
      <c r="AI183" s="132"/>
      <c r="AJ183" s="132"/>
      <c r="AK183" s="132"/>
      <c r="AL183" s="132"/>
      <c r="AM183" s="132"/>
      <c r="AN183" s="132"/>
      <c r="AO183" s="132"/>
      <c r="AP183" s="132"/>
      <c r="AQ183" s="132"/>
      <c r="AR183" s="132"/>
      <c r="AS183" s="132"/>
      <c r="AT183" s="132"/>
      <c r="AU183" s="132"/>
      <c r="AV183" s="132"/>
      <c r="AW183" s="132"/>
      <c r="AX183" s="132"/>
      <c r="AY183" s="132"/>
      <c r="AZ183" s="134"/>
      <c r="BA183" s="133"/>
      <c r="BB183" s="132"/>
      <c r="BC183" s="132"/>
      <c r="BD183" s="132"/>
      <c r="BE183" s="134"/>
    </row>
    <row r="184" spans="1:57">
      <c r="A184" s="517"/>
      <c r="B184" s="132"/>
      <c r="C184" s="132"/>
      <c r="D184" s="132"/>
      <c r="E184" s="132"/>
      <c r="F184" s="132"/>
      <c r="G184" s="132"/>
      <c r="H184" s="132"/>
      <c r="I184" s="132"/>
      <c r="J184" s="132"/>
      <c r="K184" s="132"/>
      <c r="L184" s="132"/>
      <c r="M184" s="132"/>
      <c r="N184" s="132"/>
      <c r="O184" s="132"/>
      <c r="P184" s="132"/>
      <c r="Q184" s="132"/>
      <c r="R184" s="132"/>
      <c r="S184" s="132"/>
      <c r="T184" s="132"/>
      <c r="U184" s="132"/>
      <c r="V184" s="132"/>
      <c r="W184" s="132"/>
      <c r="X184" s="133"/>
      <c r="Y184" s="133"/>
      <c r="Z184" s="132"/>
      <c r="AA184" s="132"/>
      <c r="AB184" s="132"/>
      <c r="AC184" s="132"/>
      <c r="AD184" s="132"/>
      <c r="AE184" s="132"/>
      <c r="AF184" s="130"/>
      <c r="AG184" s="130"/>
      <c r="AH184" s="130"/>
      <c r="AI184" s="132"/>
      <c r="AJ184" s="132"/>
      <c r="AK184" s="132"/>
      <c r="AL184" s="132"/>
      <c r="AM184" s="132"/>
      <c r="AN184" s="132"/>
      <c r="AO184" s="132"/>
      <c r="AP184" s="132"/>
      <c r="AQ184" s="132"/>
      <c r="AR184" s="132"/>
      <c r="AS184" s="132"/>
      <c r="AT184" s="132"/>
      <c r="AU184" s="132"/>
      <c r="AV184" s="132"/>
      <c r="AW184" s="132"/>
      <c r="AX184" s="132"/>
      <c r="AY184" s="132"/>
      <c r="AZ184" s="134"/>
      <c r="BA184" s="133"/>
      <c r="BB184" s="132"/>
      <c r="BC184" s="132"/>
      <c r="BD184" s="132"/>
      <c r="BE184" s="134"/>
    </row>
    <row r="185" spans="1:57">
      <c r="A185" s="517"/>
      <c r="B185" s="132"/>
      <c r="C185" s="132"/>
      <c r="D185" s="132"/>
      <c r="E185" s="132"/>
      <c r="F185" s="132"/>
      <c r="G185" s="132"/>
      <c r="H185" s="132"/>
      <c r="I185" s="132"/>
      <c r="J185" s="132"/>
      <c r="K185" s="132"/>
      <c r="L185" s="132"/>
      <c r="M185" s="132"/>
      <c r="N185" s="132"/>
      <c r="O185" s="132"/>
      <c r="P185" s="132"/>
      <c r="Q185" s="132"/>
      <c r="R185" s="132"/>
      <c r="S185" s="132"/>
      <c r="T185" s="132"/>
      <c r="U185" s="132"/>
      <c r="V185" s="132"/>
      <c r="W185" s="132"/>
      <c r="X185" s="133"/>
      <c r="Y185" s="133"/>
      <c r="Z185" s="132"/>
      <c r="AA185" s="132"/>
      <c r="AB185" s="132"/>
      <c r="AC185" s="132"/>
      <c r="AD185" s="132"/>
      <c r="AE185" s="132"/>
      <c r="AF185" s="130"/>
      <c r="AG185" s="130"/>
      <c r="AH185" s="130"/>
      <c r="AI185" s="132"/>
      <c r="AJ185" s="132"/>
      <c r="AK185" s="132"/>
      <c r="AL185" s="132"/>
      <c r="AM185" s="132"/>
      <c r="AN185" s="132"/>
      <c r="AO185" s="132"/>
      <c r="AP185" s="132"/>
      <c r="AQ185" s="132"/>
      <c r="AR185" s="132"/>
      <c r="AS185" s="132"/>
      <c r="AT185" s="132"/>
      <c r="AU185" s="132"/>
      <c r="AV185" s="132"/>
      <c r="AW185" s="132"/>
      <c r="AX185" s="132"/>
      <c r="AY185" s="132"/>
      <c r="AZ185" s="134"/>
      <c r="BA185" s="133"/>
      <c r="BB185" s="132"/>
      <c r="BC185" s="132"/>
      <c r="BD185" s="132"/>
      <c r="BE185" s="134"/>
    </row>
    <row r="186" spans="1:57">
      <c r="A186" s="517"/>
      <c r="B186" s="132"/>
      <c r="C186" s="132"/>
      <c r="D186" s="132"/>
      <c r="E186" s="132"/>
      <c r="F186" s="132"/>
      <c r="G186" s="132"/>
      <c r="H186" s="132"/>
      <c r="I186" s="132"/>
      <c r="J186" s="132"/>
      <c r="K186" s="132"/>
      <c r="L186" s="132"/>
      <c r="M186" s="132"/>
      <c r="N186" s="132"/>
      <c r="O186" s="132"/>
      <c r="P186" s="132"/>
      <c r="Q186" s="132"/>
      <c r="R186" s="132"/>
      <c r="S186" s="132"/>
      <c r="T186" s="132"/>
      <c r="U186" s="132"/>
      <c r="V186" s="132"/>
      <c r="W186" s="132"/>
      <c r="X186" s="133"/>
      <c r="Y186" s="133"/>
      <c r="Z186" s="132"/>
      <c r="AA186" s="132"/>
      <c r="AB186" s="132"/>
      <c r="AC186" s="132"/>
      <c r="AD186" s="132"/>
      <c r="AE186" s="132"/>
      <c r="AF186" s="130"/>
      <c r="AG186" s="130"/>
      <c r="AH186" s="130"/>
      <c r="AI186" s="132"/>
      <c r="AJ186" s="132"/>
      <c r="AK186" s="132"/>
      <c r="AL186" s="132"/>
      <c r="AM186" s="132"/>
      <c r="AN186" s="132"/>
      <c r="AO186" s="132"/>
      <c r="AP186" s="132"/>
      <c r="AQ186" s="132"/>
      <c r="AR186" s="132"/>
      <c r="AS186" s="132"/>
      <c r="AT186" s="132"/>
      <c r="AU186" s="132"/>
      <c r="AV186" s="132"/>
      <c r="AW186" s="132"/>
      <c r="AX186" s="132"/>
      <c r="AY186" s="132"/>
      <c r="AZ186" s="134"/>
      <c r="BA186" s="133"/>
      <c r="BB186" s="132"/>
      <c r="BC186" s="132"/>
      <c r="BD186" s="132"/>
      <c r="BE186" s="134"/>
    </row>
    <row r="187" spans="1:57">
      <c r="A187" s="517"/>
      <c r="B187" s="132"/>
      <c r="C187" s="132"/>
      <c r="D187" s="132"/>
      <c r="E187" s="132"/>
      <c r="F187" s="132"/>
      <c r="G187" s="132"/>
      <c r="H187" s="132"/>
      <c r="I187" s="132"/>
      <c r="J187" s="132"/>
      <c r="K187" s="132"/>
      <c r="L187" s="132"/>
      <c r="M187" s="132"/>
      <c r="N187" s="132"/>
      <c r="O187" s="132"/>
      <c r="P187" s="132"/>
      <c r="Q187" s="132"/>
      <c r="R187" s="132"/>
      <c r="S187" s="132"/>
      <c r="T187" s="132"/>
      <c r="U187" s="132"/>
      <c r="V187" s="132"/>
      <c r="W187" s="132"/>
      <c r="X187" s="133"/>
      <c r="Y187" s="133"/>
      <c r="Z187" s="132"/>
      <c r="AA187" s="132"/>
      <c r="AB187" s="132"/>
      <c r="AC187" s="132"/>
      <c r="AD187" s="132"/>
      <c r="AE187" s="132"/>
      <c r="AF187" s="130"/>
      <c r="AG187" s="130"/>
      <c r="AH187" s="130"/>
      <c r="AI187" s="132"/>
      <c r="AJ187" s="132"/>
      <c r="AK187" s="132"/>
      <c r="AL187" s="132"/>
      <c r="AM187" s="132"/>
      <c r="AN187" s="132"/>
      <c r="AO187" s="132"/>
      <c r="AP187" s="132"/>
      <c r="AQ187" s="132"/>
      <c r="AR187" s="132"/>
      <c r="AS187" s="132"/>
      <c r="AT187" s="132"/>
      <c r="AU187" s="132"/>
      <c r="AV187" s="132"/>
      <c r="AW187" s="132"/>
      <c r="AX187" s="132"/>
      <c r="AY187" s="132"/>
      <c r="AZ187" s="134"/>
      <c r="BA187" s="133"/>
      <c r="BB187" s="132"/>
      <c r="BC187" s="132"/>
      <c r="BD187" s="132"/>
      <c r="BE187" s="134"/>
    </row>
    <row r="188" spans="1:57">
      <c r="A188" s="517"/>
      <c r="B188" s="132"/>
      <c r="C188" s="132"/>
      <c r="D188" s="132"/>
      <c r="E188" s="132"/>
      <c r="F188" s="132"/>
      <c r="G188" s="132"/>
      <c r="H188" s="132"/>
      <c r="I188" s="132"/>
      <c r="J188" s="132"/>
      <c r="K188" s="132"/>
      <c r="L188" s="132"/>
      <c r="M188" s="132"/>
      <c r="N188" s="132"/>
      <c r="O188" s="132"/>
      <c r="P188" s="132"/>
      <c r="Q188" s="132"/>
      <c r="R188" s="132"/>
      <c r="S188" s="132"/>
      <c r="T188" s="132"/>
      <c r="U188" s="132"/>
      <c r="V188" s="132"/>
      <c r="W188" s="132"/>
      <c r="X188" s="133"/>
      <c r="Y188" s="133"/>
      <c r="Z188" s="132"/>
      <c r="AA188" s="132"/>
      <c r="AB188" s="132"/>
      <c r="AC188" s="132"/>
      <c r="AD188" s="132"/>
      <c r="AE188" s="132"/>
      <c r="AF188" s="130"/>
      <c r="AG188" s="130"/>
      <c r="AH188" s="130"/>
      <c r="AI188" s="132"/>
      <c r="AJ188" s="132"/>
      <c r="AK188" s="132"/>
      <c r="AL188" s="132"/>
      <c r="AM188" s="132"/>
      <c r="AN188" s="132"/>
      <c r="AO188" s="132"/>
      <c r="AP188" s="132"/>
      <c r="AQ188" s="132"/>
      <c r="AR188" s="132"/>
      <c r="AS188" s="132"/>
      <c r="AT188" s="132"/>
      <c r="AU188" s="132"/>
      <c r="AV188" s="132"/>
      <c r="AW188" s="132"/>
      <c r="AX188" s="132"/>
      <c r="AY188" s="132"/>
      <c r="AZ188" s="134"/>
      <c r="BA188" s="133"/>
      <c r="BB188" s="132"/>
      <c r="BC188" s="132"/>
      <c r="BD188" s="132"/>
      <c r="BE188" s="134"/>
    </row>
    <row r="189" spans="1:57">
      <c r="A189" s="517"/>
      <c r="B189" s="132"/>
      <c r="C189" s="132"/>
      <c r="D189" s="132"/>
      <c r="E189" s="132"/>
      <c r="F189" s="132"/>
      <c r="G189" s="132"/>
      <c r="H189" s="132"/>
      <c r="I189" s="132"/>
      <c r="J189" s="132"/>
      <c r="K189" s="132"/>
      <c r="L189" s="132"/>
      <c r="M189" s="132"/>
      <c r="N189" s="132"/>
      <c r="O189" s="132"/>
      <c r="P189" s="132"/>
      <c r="Q189" s="132"/>
      <c r="R189" s="132"/>
      <c r="S189" s="132"/>
      <c r="T189" s="132"/>
      <c r="U189" s="132"/>
      <c r="V189" s="132"/>
      <c r="W189" s="132"/>
      <c r="X189" s="133"/>
      <c r="Y189" s="133"/>
      <c r="Z189" s="132"/>
      <c r="AA189" s="132"/>
      <c r="AB189" s="132"/>
      <c r="AC189" s="132"/>
      <c r="AD189" s="132"/>
      <c r="AE189" s="132"/>
      <c r="AF189" s="130"/>
      <c r="AG189" s="130"/>
      <c r="AH189" s="130"/>
      <c r="AI189" s="132"/>
      <c r="AJ189" s="132"/>
      <c r="AK189" s="132"/>
      <c r="AL189" s="132"/>
      <c r="AM189" s="132"/>
      <c r="AN189" s="132"/>
      <c r="AO189" s="132"/>
      <c r="AP189" s="132"/>
      <c r="AQ189" s="132"/>
      <c r="AR189" s="132"/>
      <c r="AS189" s="132"/>
      <c r="AT189" s="132"/>
      <c r="AU189" s="132"/>
      <c r="AV189" s="132"/>
      <c r="AW189" s="132"/>
      <c r="AX189" s="132"/>
      <c r="AY189" s="132"/>
      <c r="AZ189" s="134"/>
      <c r="BA189" s="133"/>
      <c r="BB189" s="132"/>
      <c r="BC189" s="132"/>
      <c r="BD189" s="132"/>
      <c r="BE189" s="134"/>
    </row>
    <row r="190" spans="1:57">
      <c r="A190" s="517"/>
      <c r="B190" s="132"/>
      <c r="C190" s="132"/>
      <c r="D190" s="132"/>
      <c r="E190" s="132"/>
      <c r="F190" s="132"/>
      <c r="G190" s="132"/>
      <c r="H190" s="132"/>
      <c r="I190" s="132"/>
      <c r="J190" s="132"/>
      <c r="K190" s="132"/>
      <c r="L190" s="132"/>
      <c r="M190" s="132"/>
      <c r="N190" s="132"/>
      <c r="O190" s="132"/>
      <c r="P190" s="132"/>
      <c r="Q190" s="132"/>
      <c r="R190" s="132"/>
      <c r="S190" s="132"/>
      <c r="T190" s="132"/>
      <c r="U190" s="132"/>
      <c r="V190" s="132"/>
      <c r="W190" s="132"/>
      <c r="X190" s="133"/>
      <c r="Y190" s="133"/>
      <c r="Z190" s="132"/>
      <c r="AA190" s="132"/>
      <c r="AB190" s="132"/>
      <c r="AC190" s="132"/>
      <c r="AD190" s="132"/>
      <c r="AE190" s="132"/>
      <c r="AF190" s="130"/>
      <c r="AG190" s="130"/>
      <c r="AH190" s="130"/>
      <c r="AI190" s="132"/>
      <c r="AJ190" s="132"/>
      <c r="AK190" s="132"/>
      <c r="AL190" s="132"/>
      <c r="AM190" s="132"/>
      <c r="AN190" s="132"/>
      <c r="AO190" s="132"/>
      <c r="AP190" s="132"/>
      <c r="AQ190" s="132"/>
      <c r="AR190" s="132"/>
      <c r="AS190" s="132"/>
      <c r="AT190" s="132"/>
      <c r="AU190" s="132"/>
      <c r="AV190" s="132"/>
      <c r="AW190" s="132"/>
      <c r="AX190" s="132"/>
      <c r="AY190" s="132"/>
      <c r="AZ190" s="134"/>
      <c r="BA190" s="133"/>
      <c r="BB190" s="132"/>
      <c r="BC190" s="132"/>
      <c r="BD190" s="132"/>
      <c r="BE190" s="134"/>
    </row>
    <row r="191" spans="1:57">
      <c r="A191" s="517"/>
      <c r="B191" s="132"/>
      <c r="C191" s="132"/>
      <c r="D191" s="132"/>
      <c r="E191" s="132"/>
      <c r="F191" s="132"/>
      <c r="G191" s="132"/>
      <c r="H191" s="132"/>
      <c r="I191" s="132"/>
      <c r="J191" s="132"/>
      <c r="K191" s="132"/>
      <c r="L191" s="132"/>
      <c r="M191" s="132"/>
      <c r="N191" s="132"/>
      <c r="O191" s="132"/>
      <c r="P191" s="132"/>
      <c r="Q191" s="132"/>
      <c r="R191" s="132"/>
      <c r="S191" s="132"/>
      <c r="T191" s="132"/>
      <c r="U191" s="132"/>
      <c r="V191" s="132"/>
      <c r="W191" s="132"/>
      <c r="X191" s="133"/>
      <c r="Y191" s="133"/>
      <c r="Z191" s="132"/>
      <c r="AA191" s="132"/>
      <c r="AB191" s="132"/>
      <c r="AC191" s="132"/>
      <c r="AD191" s="132"/>
      <c r="AE191" s="132"/>
      <c r="AF191" s="130"/>
      <c r="AG191" s="130"/>
      <c r="AH191" s="130"/>
      <c r="AI191" s="132"/>
      <c r="AJ191" s="132"/>
      <c r="AK191" s="132"/>
      <c r="AL191" s="132"/>
      <c r="AM191" s="132"/>
      <c r="AN191" s="132"/>
      <c r="AO191" s="132"/>
      <c r="AP191" s="132"/>
      <c r="AQ191" s="132"/>
      <c r="AR191" s="132"/>
      <c r="AS191" s="132"/>
      <c r="AT191" s="132"/>
      <c r="AU191" s="132"/>
      <c r="AV191" s="132"/>
      <c r="AW191" s="132"/>
      <c r="AX191" s="132"/>
      <c r="AY191" s="132"/>
      <c r="AZ191" s="134"/>
      <c r="BA191" s="133"/>
      <c r="BB191" s="132"/>
      <c r="BC191" s="132"/>
      <c r="BD191" s="132"/>
      <c r="BE191" s="134"/>
    </row>
    <row r="192" spans="1:57">
      <c r="A192" s="517"/>
      <c r="B192" s="132"/>
      <c r="C192" s="132"/>
      <c r="D192" s="132"/>
      <c r="E192" s="132"/>
      <c r="F192" s="132"/>
      <c r="G192" s="132"/>
      <c r="H192" s="132"/>
      <c r="I192" s="132"/>
      <c r="J192" s="132"/>
      <c r="K192" s="132"/>
      <c r="L192" s="132"/>
      <c r="M192" s="132"/>
      <c r="N192" s="132"/>
      <c r="O192" s="132"/>
      <c r="P192" s="132"/>
      <c r="Q192" s="132"/>
      <c r="R192" s="132"/>
      <c r="S192" s="132"/>
      <c r="T192" s="132"/>
      <c r="U192" s="132"/>
      <c r="V192" s="132"/>
      <c r="W192" s="132"/>
      <c r="X192" s="133"/>
      <c r="Y192" s="133"/>
      <c r="Z192" s="132"/>
      <c r="AA192" s="132"/>
      <c r="AB192" s="132"/>
      <c r="AC192" s="132"/>
      <c r="AD192" s="132"/>
      <c r="AE192" s="132"/>
      <c r="AF192" s="130"/>
      <c r="AG192" s="130"/>
      <c r="AH192" s="130"/>
      <c r="AI192" s="132"/>
      <c r="AJ192" s="132"/>
      <c r="AK192" s="132"/>
      <c r="AL192" s="132"/>
      <c r="AM192" s="132"/>
      <c r="AN192" s="132"/>
      <c r="AO192" s="132"/>
      <c r="AP192" s="132"/>
      <c r="AQ192" s="132"/>
      <c r="AR192" s="132"/>
      <c r="AS192" s="132"/>
      <c r="AT192" s="132"/>
      <c r="AU192" s="132"/>
      <c r="AV192" s="132"/>
      <c r="AW192" s="132"/>
      <c r="AX192" s="132"/>
      <c r="AY192" s="132"/>
      <c r="AZ192" s="134"/>
      <c r="BA192" s="133"/>
      <c r="BB192" s="132"/>
      <c r="BC192" s="132"/>
      <c r="BD192" s="132"/>
      <c r="BE192" s="134"/>
    </row>
    <row r="193" spans="1:57">
      <c r="A193" s="517"/>
      <c r="B193" s="132"/>
      <c r="C193" s="132"/>
      <c r="D193" s="132"/>
      <c r="E193" s="132"/>
      <c r="F193" s="132"/>
      <c r="G193" s="132"/>
      <c r="H193" s="132"/>
      <c r="I193" s="132"/>
      <c r="J193" s="132"/>
      <c r="K193" s="132"/>
      <c r="L193" s="132"/>
      <c r="M193" s="132"/>
      <c r="N193" s="132"/>
      <c r="O193" s="132"/>
      <c r="P193" s="132"/>
      <c r="Q193" s="132"/>
      <c r="R193" s="132"/>
      <c r="S193" s="132"/>
      <c r="T193" s="132"/>
      <c r="U193" s="132"/>
      <c r="V193" s="132"/>
      <c r="W193" s="132"/>
      <c r="X193" s="133"/>
      <c r="Y193" s="133"/>
      <c r="Z193" s="132"/>
      <c r="AA193" s="132"/>
      <c r="AB193" s="132"/>
      <c r="AC193" s="132"/>
      <c r="AD193" s="132"/>
      <c r="AE193" s="132"/>
      <c r="AF193" s="130"/>
      <c r="AG193" s="130"/>
      <c r="AH193" s="130"/>
      <c r="AI193" s="132"/>
      <c r="AJ193" s="132"/>
      <c r="AK193" s="132"/>
      <c r="AL193" s="132"/>
      <c r="AM193" s="132"/>
      <c r="AN193" s="132"/>
      <c r="AO193" s="132"/>
      <c r="AP193" s="132"/>
      <c r="AQ193" s="132"/>
      <c r="AR193" s="132"/>
      <c r="AS193" s="132"/>
      <c r="AT193" s="132"/>
      <c r="AU193" s="132"/>
      <c r="AV193" s="132"/>
      <c r="AW193" s="132"/>
      <c r="AX193" s="132"/>
      <c r="AY193" s="132"/>
      <c r="AZ193" s="134"/>
      <c r="BA193" s="133"/>
      <c r="BB193" s="132"/>
      <c r="BC193" s="132"/>
      <c r="BD193" s="132"/>
      <c r="BE193" s="134"/>
    </row>
    <row r="194" spans="1:57">
      <c r="A194" s="517"/>
      <c r="B194" s="132"/>
      <c r="C194" s="132"/>
      <c r="D194" s="132"/>
      <c r="E194" s="132"/>
      <c r="F194" s="132"/>
      <c r="G194" s="132"/>
      <c r="H194" s="132"/>
      <c r="I194" s="132"/>
      <c r="J194" s="132"/>
      <c r="K194" s="132"/>
      <c r="L194" s="132"/>
      <c r="M194" s="132"/>
      <c r="N194" s="132"/>
      <c r="O194" s="132"/>
      <c r="P194" s="132"/>
      <c r="Q194" s="132"/>
      <c r="R194" s="132"/>
      <c r="S194" s="132"/>
      <c r="T194" s="132"/>
      <c r="U194" s="132"/>
      <c r="V194" s="132"/>
      <c r="W194" s="132"/>
      <c r="X194" s="133"/>
      <c r="Y194" s="133"/>
      <c r="Z194" s="132"/>
      <c r="AA194" s="132"/>
      <c r="AB194" s="132"/>
      <c r="AC194" s="132"/>
      <c r="AD194" s="132"/>
      <c r="AE194" s="132"/>
      <c r="AF194" s="130"/>
      <c r="AG194" s="130"/>
      <c r="AH194" s="130"/>
      <c r="AI194" s="132"/>
      <c r="AJ194" s="132"/>
      <c r="AK194" s="132"/>
      <c r="AL194" s="132"/>
      <c r="AM194" s="132"/>
      <c r="AN194" s="132"/>
      <c r="AO194" s="132"/>
      <c r="AP194" s="132"/>
      <c r="AQ194" s="132"/>
      <c r="AR194" s="132"/>
      <c r="AS194" s="132"/>
      <c r="AT194" s="132"/>
      <c r="AU194" s="132"/>
      <c r="AV194" s="132"/>
      <c r="AW194" s="132"/>
      <c r="AX194" s="132"/>
      <c r="AY194" s="132"/>
      <c r="AZ194" s="134"/>
      <c r="BA194" s="133"/>
      <c r="BB194" s="132"/>
      <c r="BC194" s="132"/>
      <c r="BD194" s="132"/>
      <c r="BE194" s="134"/>
    </row>
    <row r="195" spans="1:57">
      <c r="A195" s="517"/>
      <c r="B195" s="132"/>
      <c r="C195" s="132"/>
      <c r="D195" s="132"/>
      <c r="E195" s="132"/>
      <c r="F195" s="132"/>
      <c r="G195" s="132"/>
      <c r="H195" s="132"/>
      <c r="I195" s="132"/>
      <c r="J195" s="132"/>
      <c r="K195" s="132"/>
      <c r="L195" s="132"/>
      <c r="M195" s="132"/>
      <c r="N195" s="132"/>
      <c r="O195" s="132"/>
      <c r="P195" s="132"/>
      <c r="Q195" s="132"/>
      <c r="R195" s="132"/>
      <c r="S195" s="132"/>
      <c r="T195" s="132"/>
      <c r="U195" s="132"/>
      <c r="V195" s="132"/>
      <c r="W195" s="132"/>
      <c r="X195" s="133"/>
      <c r="Y195" s="133"/>
      <c r="Z195" s="132"/>
      <c r="AA195" s="132"/>
      <c r="AB195" s="132"/>
      <c r="AC195" s="132"/>
      <c r="AD195" s="132"/>
      <c r="AE195" s="132"/>
      <c r="AF195" s="130"/>
      <c r="AG195" s="130"/>
      <c r="AH195" s="130"/>
      <c r="AI195" s="132"/>
      <c r="AJ195" s="132"/>
      <c r="AK195" s="132"/>
      <c r="AL195" s="132"/>
      <c r="AM195" s="132"/>
      <c r="AN195" s="132"/>
      <c r="AO195" s="132"/>
      <c r="AP195" s="132"/>
      <c r="AQ195" s="132"/>
      <c r="AR195" s="132"/>
      <c r="AS195" s="132"/>
      <c r="AT195" s="132"/>
      <c r="AU195" s="132"/>
      <c r="AV195" s="132"/>
      <c r="AW195" s="132"/>
      <c r="AX195" s="132"/>
      <c r="AY195" s="132"/>
      <c r="AZ195" s="134"/>
      <c r="BA195" s="133"/>
      <c r="BB195" s="132"/>
      <c r="BC195" s="132"/>
      <c r="BD195" s="132"/>
      <c r="BE195" s="134"/>
    </row>
    <row r="196" spans="1:57">
      <c r="A196" s="517"/>
      <c r="B196" s="132"/>
      <c r="C196" s="132"/>
      <c r="D196" s="132"/>
      <c r="E196" s="132"/>
      <c r="F196" s="132"/>
      <c r="G196" s="132"/>
      <c r="H196" s="132"/>
      <c r="I196" s="132"/>
      <c r="J196" s="132"/>
      <c r="K196" s="132"/>
      <c r="L196" s="132"/>
      <c r="M196" s="132"/>
      <c r="N196" s="132"/>
      <c r="O196" s="132"/>
      <c r="P196" s="132"/>
      <c r="Q196" s="132"/>
      <c r="R196" s="132"/>
      <c r="S196" s="132"/>
      <c r="T196" s="132"/>
      <c r="U196" s="132"/>
      <c r="V196" s="132"/>
      <c r="W196" s="132"/>
      <c r="X196" s="133"/>
      <c r="Y196" s="133"/>
      <c r="Z196" s="132"/>
      <c r="AA196" s="132"/>
      <c r="AB196" s="132"/>
      <c r="AC196" s="132"/>
      <c r="AD196" s="132"/>
      <c r="AE196" s="132"/>
      <c r="AF196" s="130"/>
      <c r="AG196" s="130"/>
      <c r="AH196" s="130"/>
      <c r="AI196" s="132"/>
      <c r="AJ196" s="132"/>
      <c r="AK196" s="132"/>
      <c r="AL196" s="132"/>
      <c r="AM196" s="132"/>
      <c r="AN196" s="132"/>
      <c r="AO196" s="132"/>
      <c r="AP196" s="132"/>
      <c r="AQ196" s="132"/>
      <c r="AR196" s="132"/>
      <c r="AS196" s="132"/>
      <c r="AT196" s="132"/>
      <c r="AU196" s="132"/>
      <c r="AV196" s="132"/>
      <c r="AW196" s="132"/>
      <c r="AX196" s="132"/>
      <c r="AY196" s="132"/>
      <c r="AZ196" s="134"/>
      <c r="BA196" s="133"/>
      <c r="BB196" s="132"/>
      <c r="BC196" s="132"/>
      <c r="BD196" s="132"/>
      <c r="BE196" s="134"/>
    </row>
    <row r="197" spans="1:57">
      <c r="A197" s="517"/>
      <c r="B197" s="132"/>
      <c r="C197" s="132"/>
      <c r="D197" s="132"/>
      <c r="E197" s="132"/>
      <c r="F197" s="132"/>
      <c r="G197" s="132"/>
      <c r="H197" s="132"/>
      <c r="I197" s="132"/>
      <c r="J197" s="132"/>
      <c r="K197" s="132"/>
      <c r="L197" s="132"/>
      <c r="M197" s="132"/>
      <c r="N197" s="132"/>
      <c r="O197" s="132"/>
      <c r="P197" s="132"/>
      <c r="Q197" s="132"/>
      <c r="R197" s="132"/>
      <c r="S197" s="132"/>
      <c r="T197" s="132"/>
      <c r="U197" s="132"/>
      <c r="V197" s="132"/>
      <c r="W197" s="132"/>
      <c r="X197" s="133"/>
      <c r="Y197" s="133"/>
      <c r="Z197" s="132"/>
      <c r="AA197" s="132"/>
      <c r="AB197" s="132"/>
      <c r="AC197" s="132"/>
      <c r="AD197" s="132"/>
      <c r="AE197" s="132"/>
      <c r="AF197" s="130"/>
      <c r="AG197" s="130"/>
      <c r="AH197" s="130"/>
      <c r="AI197" s="132"/>
      <c r="AJ197" s="132"/>
      <c r="AK197" s="132"/>
      <c r="AL197" s="132"/>
      <c r="AM197" s="132"/>
      <c r="AN197" s="132"/>
      <c r="AO197" s="132"/>
      <c r="AP197" s="132"/>
      <c r="AQ197" s="132"/>
      <c r="AR197" s="132"/>
      <c r="AS197" s="132"/>
      <c r="AT197" s="132"/>
      <c r="AU197" s="132"/>
      <c r="AV197" s="132"/>
      <c r="AW197" s="132"/>
      <c r="AX197" s="132"/>
      <c r="AY197" s="132"/>
      <c r="AZ197" s="134"/>
      <c r="BA197" s="133"/>
      <c r="BB197" s="132"/>
      <c r="BC197" s="132"/>
      <c r="BD197" s="132"/>
      <c r="BE197" s="134"/>
    </row>
    <row r="198" spans="1:57">
      <c r="A198" s="517"/>
      <c r="B198" s="132"/>
      <c r="C198" s="132"/>
      <c r="D198" s="132"/>
      <c r="E198" s="132"/>
      <c r="F198" s="132"/>
      <c r="G198" s="132"/>
      <c r="H198" s="132"/>
      <c r="I198" s="132"/>
      <c r="J198" s="132"/>
      <c r="K198" s="132"/>
      <c r="L198" s="132"/>
      <c r="M198" s="132"/>
      <c r="N198" s="132"/>
      <c r="O198" s="132"/>
      <c r="P198" s="132"/>
      <c r="Q198" s="132"/>
      <c r="R198" s="132"/>
      <c r="S198" s="132"/>
      <c r="T198" s="132"/>
      <c r="U198" s="132"/>
      <c r="V198" s="132"/>
      <c r="W198" s="132"/>
      <c r="X198" s="133"/>
      <c r="Y198" s="133"/>
      <c r="Z198" s="132"/>
      <c r="AA198" s="132"/>
      <c r="AB198" s="132"/>
      <c r="AC198" s="132"/>
      <c r="AD198" s="132"/>
      <c r="AE198" s="132"/>
      <c r="AF198" s="130"/>
      <c r="AG198" s="130"/>
      <c r="AH198" s="130"/>
      <c r="AI198" s="132"/>
      <c r="AJ198" s="132"/>
      <c r="AK198" s="132"/>
      <c r="AL198" s="132"/>
      <c r="AM198" s="132"/>
      <c r="AN198" s="132"/>
      <c r="AO198" s="132"/>
      <c r="AP198" s="132"/>
      <c r="AQ198" s="132"/>
      <c r="AR198" s="132"/>
      <c r="AS198" s="132"/>
      <c r="AT198" s="132"/>
      <c r="AU198" s="132"/>
      <c r="AV198" s="132"/>
      <c r="AW198" s="132"/>
      <c r="AX198" s="132"/>
      <c r="AY198" s="132"/>
      <c r="AZ198" s="134"/>
      <c r="BA198" s="133"/>
      <c r="BB198" s="132"/>
      <c r="BC198" s="132"/>
      <c r="BD198" s="132"/>
      <c r="BE198" s="134"/>
    </row>
    <row r="199" spans="1:57">
      <c r="A199" s="517"/>
      <c r="B199" s="132"/>
      <c r="C199" s="132"/>
      <c r="D199" s="132"/>
      <c r="E199" s="132"/>
      <c r="F199" s="132"/>
      <c r="G199" s="132"/>
      <c r="H199" s="132"/>
      <c r="I199" s="132"/>
      <c r="J199" s="132"/>
      <c r="K199" s="132"/>
      <c r="L199" s="132"/>
      <c r="M199" s="132"/>
      <c r="N199" s="132"/>
      <c r="O199" s="132"/>
      <c r="P199" s="132"/>
      <c r="Q199" s="132"/>
      <c r="R199" s="132"/>
      <c r="S199" s="132"/>
      <c r="T199" s="132"/>
      <c r="U199" s="132"/>
      <c r="V199" s="132"/>
      <c r="W199" s="132"/>
      <c r="X199" s="133"/>
      <c r="Y199" s="133"/>
      <c r="Z199" s="132"/>
      <c r="AA199" s="132"/>
      <c r="AB199" s="132"/>
      <c r="AC199" s="132"/>
      <c r="AD199" s="132"/>
      <c r="AE199" s="132"/>
      <c r="AF199" s="130"/>
      <c r="AG199" s="130"/>
      <c r="AH199" s="130"/>
      <c r="AI199" s="132"/>
      <c r="AJ199" s="132"/>
      <c r="AK199" s="132"/>
      <c r="AL199" s="132"/>
      <c r="AM199" s="132"/>
      <c r="AN199" s="132"/>
      <c r="AO199" s="132"/>
      <c r="AP199" s="132"/>
      <c r="AQ199" s="132"/>
      <c r="AR199" s="132"/>
      <c r="AS199" s="132"/>
      <c r="AT199" s="132"/>
      <c r="AU199" s="132"/>
      <c r="AV199" s="132"/>
      <c r="AW199" s="132"/>
      <c r="AX199" s="132"/>
      <c r="AY199" s="132"/>
      <c r="AZ199" s="134"/>
      <c r="BA199" s="133"/>
      <c r="BB199" s="132"/>
      <c r="BC199" s="132"/>
      <c r="BD199" s="132"/>
      <c r="BE199" s="134"/>
    </row>
  </sheetData>
  <customSheetViews>
    <customSheetView guid="{D73114BE-01C7-4D09-90B2-0101E0204E05}" scale="75">
      <pane xSplit="2" ySplit="10" topLeftCell="C11" activePane="bottomRight" state="frozen"/>
      <selection pane="bottomRight" activeCell="B4" sqref="B4"/>
      <colBreaks count="3" manualBreakCount="3">
        <brk id="40" max="139" man="1"/>
        <brk id="25" max="139" man="1"/>
        <brk id="32" max="139" man="1"/>
      </colBreaks>
      <pageMargins left="0.23622047244094491" right="0.27559055118110237" top="0.19685039370078741" bottom="0.15748031496062992" header="0.15748031496062992" footer="0.15748031496062992"/>
      <printOptions horizontalCentered="1" verticalCentered="1"/>
      <pageSetup paperSize="9" scale="43" orientation="landscape" r:id="rId1"/>
      <headerFooter alignWithMargins="0"/>
    </customSheetView>
  </customSheetViews>
  <mergeCells count="64">
    <mergeCell ref="BG7:BJ7"/>
    <mergeCell ref="A8:A11"/>
    <mergeCell ref="C10:C11"/>
    <mergeCell ref="D10:D11"/>
    <mergeCell ref="N9:N10"/>
    <mergeCell ref="C8:D9"/>
    <mergeCell ref="BF8:BF10"/>
    <mergeCell ref="BH8:BH10"/>
    <mergeCell ref="BI8:BI10"/>
    <mergeCell ref="BJ8:BJ10"/>
    <mergeCell ref="BG8:BG10"/>
    <mergeCell ref="B8:B11"/>
    <mergeCell ref="H9:H10"/>
    <mergeCell ref="L9:L10"/>
    <mergeCell ref="I9:I10"/>
    <mergeCell ref="J8:M8"/>
    <mergeCell ref="E8:E10"/>
    <mergeCell ref="J9:J10"/>
    <mergeCell ref="K9:K10"/>
    <mergeCell ref="AS9:AS10"/>
    <mergeCell ref="AK9:AK10"/>
    <mergeCell ref="AJ9:AJ10"/>
    <mergeCell ref="AR9:AR10"/>
    <mergeCell ref="AQ9:AQ10"/>
    <mergeCell ref="AM9:AM10"/>
    <mergeCell ref="AC8:AC10"/>
    <mergeCell ref="AE8:AE10"/>
    <mergeCell ref="AF8:AH9"/>
    <mergeCell ref="AA8:AA10"/>
    <mergeCell ref="AB8:AB10"/>
    <mergeCell ref="AD8:AD10"/>
    <mergeCell ref="F8:I8"/>
    <mergeCell ref="Z8:Z11"/>
    <mergeCell ref="Y8:Y9"/>
    <mergeCell ref="X8:X9"/>
    <mergeCell ref="O9:O10"/>
    <mergeCell ref="N8:Q8"/>
    <mergeCell ref="R8:U8"/>
    <mergeCell ref="R9:R10"/>
    <mergeCell ref="Q9:Q10"/>
    <mergeCell ref="S9:S10"/>
    <mergeCell ref="T9:T10"/>
    <mergeCell ref="F9:F10"/>
    <mergeCell ref="G9:G10"/>
    <mergeCell ref="V9:V10"/>
    <mergeCell ref="P9:P10"/>
    <mergeCell ref="W8:W10"/>
    <mergeCell ref="M9:M10"/>
    <mergeCell ref="U9:U10"/>
    <mergeCell ref="AN9:AN10"/>
    <mergeCell ref="AO9:AO10"/>
    <mergeCell ref="AI8:AL8"/>
    <mergeCell ref="AI9:AI10"/>
    <mergeCell ref="BE8:BE10"/>
    <mergeCell ref="AZ8:AZ10"/>
    <mergeCell ref="AU9:AU10"/>
    <mergeCell ref="BD9:BD10"/>
    <mergeCell ref="AV9:AV10"/>
    <mergeCell ref="AW9:AW10"/>
    <mergeCell ref="AY9:AY10"/>
    <mergeCell ref="BA9:BA10"/>
    <mergeCell ref="BB9:BB10"/>
    <mergeCell ref="BC9:BC10"/>
    <mergeCell ref="AM8:AP8"/>
  </mergeCells>
  <phoneticPr fontId="4" type="noConversion"/>
  <printOptions horizontalCentered="1" verticalCentered="1"/>
  <pageMargins left="0.23622047244094491" right="0.27559055118110237" top="0.19685039370078741" bottom="0.15748031496062992" header="0.15748031496062992" footer="0.15748031496062992"/>
  <pageSetup paperSize="9" scale="43" orientation="landscape" r:id="rId2"/>
  <headerFooter alignWithMargins="0"/>
  <colBreaks count="3" manualBreakCount="3">
    <brk id="42" max="139" man="1"/>
    <brk id="25" max="139" man="1"/>
    <brk id="34" max="139" man="1"/>
  </col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6">
    <tabColor rgb="FF00B0F0"/>
  </sheetPr>
  <dimension ref="A1:BE197"/>
  <sheetViews>
    <sheetView topLeftCell="A94" zoomScale="75" zoomScaleNormal="80" zoomScaleSheetLayoutView="100" workbookViewId="0">
      <selection activeCell="B105" sqref="B105"/>
    </sheetView>
  </sheetViews>
  <sheetFormatPr defaultColWidth="9.109375" defaultRowHeight="15.6"/>
  <cols>
    <col min="1" max="1" width="16" style="30" customWidth="1"/>
    <col min="2" max="2" width="82.88671875" style="30" customWidth="1"/>
    <col min="3" max="3" width="11.6640625" style="30" customWidth="1"/>
    <col min="4" max="4" width="12.33203125" style="30" customWidth="1"/>
    <col min="5" max="5" width="13.109375" style="30" customWidth="1"/>
    <col min="6" max="6" width="17.88671875" style="30" customWidth="1"/>
    <col min="7" max="7" width="13.109375" style="30" customWidth="1"/>
    <col min="8" max="8" width="16.5546875" style="30" customWidth="1"/>
    <col min="9" max="9" width="17.6640625" style="30" customWidth="1"/>
    <col min="10" max="10" width="17.88671875" style="30" customWidth="1"/>
    <col min="11" max="11" width="13.109375" style="30" customWidth="1"/>
    <col min="12" max="12" width="16.5546875" style="30" customWidth="1"/>
    <col min="13" max="13" width="17.6640625" style="30" customWidth="1"/>
    <col min="14" max="14" width="17.88671875" style="30" customWidth="1"/>
    <col min="15" max="15" width="13.109375" style="30" customWidth="1"/>
    <col min="16" max="16" width="16.5546875" style="30" customWidth="1"/>
    <col min="17" max="17" width="17.6640625" style="30" customWidth="1"/>
    <col min="18" max="18" width="17.88671875" style="30" customWidth="1"/>
    <col min="19" max="19" width="13.109375" style="30" customWidth="1"/>
    <col min="20" max="20" width="16.5546875" style="30" customWidth="1"/>
    <col min="21" max="21" width="17.6640625" style="30" customWidth="1"/>
    <col min="22" max="22" width="24.88671875" style="30" customWidth="1"/>
    <col min="23" max="23" width="17.109375" style="30" customWidth="1"/>
    <col min="24" max="25" width="21.33203125" style="31" customWidth="1"/>
    <col min="26" max="26" width="69.88671875" style="30" customWidth="1"/>
    <col min="27" max="27" width="21.33203125" style="30" customWidth="1"/>
    <col min="28" max="29" width="20.5546875" style="30" customWidth="1"/>
    <col min="30" max="30" width="8.109375" style="30" customWidth="1"/>
    <col min="31" max="31" width="11.33203125" style="30" customWidth="1"/>
    <col min="32" max="32" width="12.33203125" style="33" customWidth="1"/>
    <col min="33" max="33" width="12.6640625" style="33" customWidth="1"/>
    <col min="34" max="34" width="13.5546875" style="33" customWidth="1"/>
    <col min="35" max="35" width="14.44140625" style="30" customWidth="1"/>
    <col min="36" max="36" width="14.6640625" style="30" customWidth="1"/>
    <col min="37" max="37" width="14.44140625" style="30" bestFit="1" customWidth="1"/>
    <col min="38" max="38" width="12.6640625" style="30" bestFit="1" customWidth="1"/>
    <col min="39" max="39" width="14.88671875" style="30" customWidth="1"/>
    <col min="40" max="40" width="14.5546875" style="30" bestFit="1" customWidth="1"/>
    <col min="41" max="41" width="14" style="30" customWidth="1"/>
    <col min="42" max="42" width="12.6640625" style="30" bestFit="1" customWidth="1"/>
    <col min="43" max="43" width="15.33203125" style="30" customWidth="1"/>
    <col min="44" max="44" width="14.5546875" style="30" bestFit="1" customWidth="1"/>
    <col min="45" max="45" width="14.44140625" style="30" bestFit="1" customWidth="1"/>
    <col min="46" max="46" width="12.6640625" style="30" bestFit="1" customWidth="1"/>
    <col min="47" max="47" width="15" style="30" customWidth="1"/>
    <col min="48" max="48" width="14.44140625" style="30" customWidth="1"/>
    <col min="49" max="49" width="14.44140625" style="30" bestFit="1" customWidth="1"/>
    <col min="50" max="50" width="12.6640625" style="30" bestFit="1" customWidth="1"/>
    <col min="51" max="51" width="25.88671875" style="30" customWidth="1"/>
    <col min="52" max="52" width="17.109375" style="34" customWidth="1"/>
    <col min="53" max="53" width="23.44140625" style="31" customWidth="1"/>
    <col min="54" max="54" width="24" style="30" customWidth="1"/>
    <col min="55" max="55" width="20.6640625" style="30" customWidth="1"/>
    <col min="56" max="56" width="19.6640625" style="30" customWidth="1"/>
    <col min="57" max="57" width="29.88671875" style="34" customWidth="1"/>
    <col min="58" max="16384" width="9.109375" style="30"/>
  </cols>
  <sheetData>
    <row r="1" spans="1:57">
      <c r="B1" s="58" t="s">
        <v>182</v>
      </c>
    </row>
    <row r="2" spans="1:57" ht="15.75" customHeight="1">
      <c r="A2" s="35"/>
      <c r="B2" s="1064" t="s">
        <v>368</v>
      </c>
      <c r="C2" s="1064"/>
      <c r="D2" s="1064"/>
      <c r="E2" s="1064"/>
      <c r="F2" s="1064"/>
      <c r="G2" s="1064"/>
      <c r="H2" s="1064"/>
      <c r="I2" s="1064"/>
    </row>
    <row r="3" spans="1:57">
      <c r="A3" s="35"/>
      <c r="B3" s="36" t="str">
        <f>CONCATENATE("Operator : ",op)</f>
        <v>Operator : SDEE MUNTENIA NORD SA</v>
      </c>
      <c r="C3" s="37"/>
      <c r="D3" s="37"/>
      <c r="E3" s="37"/>
      <c r="AU3" s="31"/>
    </row>
    <row r="4" spans="1:57">
      <c r="A4" s="35"/>
      <c r="B4" s="38" t="str">
        <f>CONCATENATE("Anul: ",,'OD Date Generale'!C6)</f>
        <v>Anul: 2026</v>
      </c>
      <c r="C4" s="37"/>
      <c r="D4" s="37"/>
      <c r="E4" s="37"/>
    </row>
    <row r="5" spans="1:57" ht="16.2" thickBot="1">
      <c r="A5" s="35"/>
      <c r="B5" s="38"/>
      <c r="C5" s="37"/>
      <c r="D5" s="37"/>
      <c r="E5" s="37"/>
      <c r="AQ5" s="569"/>
      <c r="AR5" s="569"/>
      <c r="AS5" s="569"/>
      <c r="AT5" s="569"/>
    </row>
    <row r="6" spans="1:57" ht="18" thickBot="1">
      <c r="A6" s="39"/>
      <c r="B6" s="138" t="s">
        <v>359</v>
      </c>
      <c r="C6" s="40"/>
      <c r="D6" s="40"/>
      <c r="E6" s="40"/>
      <c r="F6" s="40"/>
      <c r="G6" s="40"/>
      <c r="H6" s="40"/>
      <c r="I6" s="40"/>
      <c r="J6" s="40"/>
      <c r="K6" s="40"/>
      <c r="L6" s="40"/>
      <c r="M6" s="40"/>
      <c r="N6" s="40"/>
      <c r="O6" s="40"/>
      <c r="P6" s="40"/>
      <c r="Q6" s="40"/>
      <c r="R6" s="40"/>
      <c r="S6" s="40"/>
      <c r="T6" s="40"/>
      <c r="U6" s="40"/>
      <c r="V6" s="40"/>
      <c r="W6" s="40"/>
      <c r="X6" s="41"/>
      <c r="Y6" s="42"/>
      <c r="Z6" s="1315" t="s">
        <v>369</v>
      </c>
      <c r="AA6" s="1316"/>
      <c r="AB6" s="1316"/>
      <c r="AC6" s="237"/>
      <c r="AD6" s="237"/>
      <c r="AE6" s="143"/>
      <c r="AF6" s="143"/>
      <c r="AG6" s="143"/>
      <c r="AH6" s="143"/>
      <c r="AI6" s="143"/>
      <c r="AJ6" s="143"/>
      <c r="AK6" s="143"/>
      <c r="AL6" s="143"/>
      <c r="AM6" s="45"/>
      <c r="AN6" s="45"/>
      <c r="AO6" s="45"/>
      <c r="AP6" s="45"/>
      <c r="AQ6" s="47"/>
      <c r="AR6" s="45"/>
      <c r="AS6" s="45"/>
      <c r="AT6" s="45"/>
      <c r="AU6" s="47"/>
      <c r="AV6" s="45"/>
      <c r="AW6" s="45"/>
      <c r="AX6" s="45"/>
      <c r="AY6" s="45"/>
      <c r="AZ6" s="48"/>
      <c r="BA6" s="49"/>
      <c r="BB6" s="45"/>
      <c r="BC6" s="45"/>
      <c r="BD6" s="45"/>
      <c r="BE6" s="50"/>
    </row>
    <row r="7" spans="1:57" ht="62.4">
      <c r="A7" s="1074" t="s">
        <v>39</v>
      </c>
      <c r="B7" s="1077" t="s">
        <v>40</v>
      </c>
      <c r="C7" s="1077" t="s">
        <v>7</v>
      </c>
      <c r="D7" s="1077"/>
      <c r="E7" s="1077" t="s">
        <v>166</v>
      </c>
      <c r="F7" s="1067" t="s">
        <v>145</v>
      </c>
      <c r="G7" s="1068"/>
      <c r="H7" s="1068"/>
      <c r="I7" s="1069"/>
      <c r="J7" s="1067" t="s">
        <v>42</v>
      </c>
      <c r="K7" s="1068"/>
      <c r="L7" s="1068"/>
      <c r="M7" s="1069"/>
      <c r="N7" s="1067" t="s">
        <v>43</v>
      </c>
      <c r="O7" s="1068"/>
      <c r="P7" s="1068"/>
      <c r="Q7" s="1069"/>
      <c r="R7" s="1067" t="s">
        <v>44</v>
      </c>
      <c r="S7" s="1068"/>
      <c r="T7" s="1068"/>
      <c r="U7" s="1069"/>
      <c r="V7" s="51" t="s">
        <v>45</v>
      </c>
      <c r="W7" s="1077" t="s">
        <v>364</v>
      </c>
      <c r="X7" s="1081" t="s">
        <v>47</v>
      </c>
      <c r="Y7" s="1081" t="s">
        <v>48</v>
      </c>
      <c r="Z7" s="1077" t="s">
        <v>38</v>
      </c>
      <c r="AA7" s="1077" t="s">
        <v>104</v>
      </c>
      <c r="AB7" s="1077" t="s">
        <v>0</v>
      </c>
      <c r="AC7" s="1084" t="s">
        <v>165</v>
      </c>
      <c r="AD7" s="1083" t="s">
        <v>127</v>
      </c>
      <c r="AE7" s="1083" t="s">
        <v>108</v>
      </c>
      <c r="AF7" s="1077" t="s">
        <v>144</v>
      </c>
      <c r="AG7" s="1077"/>
      <c r="AH7" s="1077"/>
      <c r="AI7" s="1077" t="s">
        <v>8</v>
      </c>
      <c r="AJ7" s="1077"/>
      <c r="AK7" s="1077"/>
      <c r="AL7" s="1077"/>
      <c r="AM7" s="1077" t="s">
        <v>149</v>
      </c>
      <c r="AN7" s="1077"/>
      <c r="AO7" s="1077"/>
      <c r="AP7" s="1077"/>
      <c r="AQ7" s="1077" t="s">
        <v>150</v>
      </c>
      <c r="AR7" s="1077"/>
      <c r="AS7" s="1077"/>
      <c r="AT7" s="1077"/>
      <c r="AU7" s="1077" t="s">
        <v>151</v>
      </c>
      <c r="AV7" s="1077"/>
      <c r="AW7" s="1077"/>
      <c r="AX7" s="1077"/>
      <c r="AY7" s="51" t="s">
        <v>89</v>
      </c>
      <c r="AZ7" s="1092" t="s">
        <v>363</v>
      </c>
      <c r="BA7" s="52" t="s">
        <v>90</v>
      </c>
      <c r="BB7" s="51" t="s">
        <v>91</v>
      </c>
      <c r="BC7" s="51" t="s">
        <v>92</v>
      </c>
      <c r="BD7" s="51" t="s">
        <v>93</v>
      </c>
      <c r="BE7" s="1079" t="s">
        <v>220</v>
      </c>
    </row>
    <row r="8" spans="1:57" ht="32.25" customHeight="1">
      <c r="A8" s="1075"/>
      <c r="B8" s="1071"/>
      <c r="C8" s="1071"/>
      <c r="D8" s="1071"/>
      <c r="E8" s="1071"/>
      <c r="F8" s="1070" t="s">
        <v>50</v>
      </c>
      <c r="G8" s="1071" t="s">
        <v>51</v>
      </c>
      <c r="H8" s="1071" t="s">
        <v>52</v>
      </c>
      <c r="I8" s="1065" t="s">
        <v>94</v>
      </c>
      <c r="J8" s="1072" t="s">
        <v>50</v>
      </c>
      <c r="K8" s="1065" t="s">
        <v>51</v>
      </c>
      <c r="L8" s="1065" t="s">
        <v>52</v>
      </c>
      <c r="M8" s="1065" t="s">
        <v>94</v>
      </c>
      <c r="N8" s="1072" t="s">
        <v>50</v>
      </c>
      <c r="O8" s="1065" t="s">
        <v>51</v>
      </c>
      <c r="P8" s="1065" t="s">
        <v>52</v>
      </c>
      <c r="Q8" s="1065" t="s">
        <v>94</v>
      </c>
      <c r="R8" s="1072" t="s">
        <v>50</v>
      </c>
      <c r="S8" s="1065" t="s">
        <v>51</v>
      </c>
      <c r="T8" s="1065" t="s">
        <v>52</v>
      </c>
      <c r="U8" s="1065" t="s">
        <v>94</v>
      </c>
      <c r="V8" s="1071" t="s">
        <v>53</v>
      </c>
      <c r="W8" s="1071"/>
      <c r="X8" s="1082"/>
      <c r="Y8" s="1082"/>
      <c r="Z8" s="1071"/>
      <c r="AA8" s="1071"/>
      <c r="AB8" s="1071"/>
      <c r="AC8" s="1085"/>
      <c r="AD8" s="1070"/>
      <c r="AE8" s="1070"/>
      <c r="AF8" s="1071"/>
      <c r="AG8" s="1071"/>
      <c r="AH8" s="1071"/>
      <c r="AI8" s="1070" t="s">
        <v>50</v>
      </c>
      <c r="AJ8" s="1071" t="s">
        <v>51</v>
      </c>
      <c r="AK8" s="1071" t="s">
        <v>52</v>
      </c>
      <c r="AL8" s="139" t="s">
        <v>94</v>
      </c>
      <c r="AM8" s="1070" t="s">
        <v>50</v>
      </c>
      <c r="AN8" s="1071" t="s">
        <v>51</v>
      </c>
      <c r="AO8" s="1071" t="s">
        <v>52</v>
      </c>
      <c r="AP8" s="54" t="s">
        <v>94</v>
      </c>
      <c r="AQ8" s="1070" t="s">
        <v>50</v>
      </c>
      <c r="AR8" s="1071" t="s">
        <v>51</v>
      </c>
      <c r="AS8" s="1071" t="s">
        <v>52</v>
      </c>
      <c r="AT8" s="54" t="s">
        <v>94</v>
      </c>
      <c r="AU8" s="1070" t="s">
        <v>50</v>
      </c>
      <c r="AV8" s="1071" t="s">
        <v>51</v>
      </c>
      <c r="AW8" s="1071" t="s">
        <v>52</v>
      </c>
      <c r="AX8" s="54" t="s">
        <v>94</v>
      </c>
      <c r="AY8" s="1071" t="s">
        <v>53</v>
      </c>
      <c r="AZ8" s="1093"/>
      <c r="BA8" s="1082" t="s">
        <v>54</v>
      </c>
      <c r="BB8" s="1071" t="s">
        <v>54</v>
      </c>
      <c r="BC8" s="1071" t="s">
        <v>54</v>
      </c>
      <c r="BD8" s="1071" t="s">
        <v>54</v>
      </c>
      <c r="BE8" s="1080"/>
    </row>
    <row r="9" spans="1:57" s="58" customFormat="1" ht="47.4" thickBot="1">
      <c r="A9" s="1075"/>
      <c r="B9" s="1071"/>
      <c r="C9" s="1071" t="s">
        <v>110</v>
      </c>
      <c r="D9" s="1071" t="s">
        <v>49</v>
      </c>
      <c r="E9" s="1071"/>
      <c r="F9" s="1070"/>
      <c r="G9" s="1071"/>
      <c r="H9" s="1071"/>
      <c r="I9" s="1066"/>
      <c r="J9" s="1073"/>
      <c r="K9" s="1066"/>
      <c r="L9" s="1066"/>
      <c r="M9" s="1066"/>
      <c r="N9" s="1073"/>
      <c r="O9" s="1066"/>
      <c r="P9" s="1066"/>
      <c r="Q9" s="1066"/>
      <c r="R9" s="1073"/>
      <c r="S9" s="1066"/>
      <c r="T9" s="1066"/>
      <c r="U9" s="1066"/>
      <c r="V9" s="1071"/>
      <c r="W9" s="1071"/>
      <c r="X9" s="56" t="s">
        <v>54</v>
      </c>
      <c r="Y9" s="56" t="s">
        <v>54</v>
      </c>
      <c r="Z9" s="1071"/>
      <c r="AA9" s="1071"/>
      <c r="AB9" s="1071"/>
      <c r="AC9" s="1085"/>
      <c r="AD9" s="1070"/>
      <c r="AE9" s="1070"/>
      <c r="AF9" s="54" t="s">
        <v>95</v>
      </c>
      <c r="AG9" s="54" t="s">
        <v>96</v>
      </c>
      <c r="AH9" s="54" t="s">
        <v>97</v>
      </c>
      <c r="AI9" s="1070"/>
      <c r="AJ9" s="1071"/>
      <c r="AK9" s="1071"/>
      <c r="AL9" s="54" t="s">
        <v>99</v>
      </c>
      <c r="AM9" s="1070"/>
      <c r="AN9" s="1071"/>
      <c r="AO9" s="1071"/>
      <c r="AP9" s="54" t="s">
        <v>99</v>
      </c>
      <c r="AQ9" s="1070"/>
      <c r="AR9" s="1071"/>
      <c r="AS9" s="1071"/>
      <c r="AT9" s="54" t="s">
        <v>99</v>
      </c>
      <c r="AU9" s="1070"/>
      <c r="AV9" s="1071"/>
      <c r="AW9" s="1071"/>
      <c r="AX9" s="54" t="s">
        <v>99</v>
      </c>
      <c r="AY9" s="1071"/>
      <c r="AZ9" s="1093"/>
      <c r="BA9" s="1082"/>
      <c r="BB9" s="1071"/>
      <c r="BC9" s="1071"/>
      <c r="BD9" s="1071"/>
      <c r="BE9" s="1080"/>
    </row>
    <row r="10" spans="1:57" ht="16.2" thickBot="1">
      <c r="A10" s="1076"/>
      <c r="B10" s="1078"/>
      <c r="C10" s="1078"/>
      <c r="D10" s="1078"/>
      <c r="E10" s="59"/>
      <c r="F10" s="59" t="s">
        <v>55</v>
      </c>
      <c r="G10" s="59" t="s">
        <v>55</v>
      </c>
      <c r="H10" s="59" t="s">
        <v>55</v>
      </c>
      <c r="I10" s="59" t="s">
        <v>55</v>
      </c>
      <c r="J10" s="59" t="s">
        <v>55</v>
      </c>
      <c r="K10" s="59" t="s">
        <v>55</v>
      </c>
      <c r="L10" s="59" t="s">
        <v>55</v>
      </c>
      <c r="M10" s="59" t="s">
        <v>55</v>
      </c>
      <c r="N10" s="59" t="s">
        <v>55</v>
      </c>
      <c r="O10" s="59" t="s">
        <v>55</v>
      </c>
      <c r="P10" s="59" t="s">
        <v>55</v>
      </c>
      <c r="Q10" s="59" t="s">
        <v>55</v>
      </c>
      <c r="R10" s="59" t="s">
        <v>55</v>
      </c>
      <c r="S10" s="59" t="s">
        <v>55</v>
      </c>
      <c r="T10" s="59" t="s">
        <v>55</v>
      </c>
      <c r="U10" s="59" t="s">
        <v>55</v>
      </c>
      <c r="V10" s="59" t="s">
        <v>55</v>
      </c>
      <c r="W10" s="59" t="s">
        <v>56</v>
      </c>
      <c r="X10" s="60" t="s">
        <v>55</v>
      </c>
      <c r="Y10" s="60" t="s">
        <v>55</v>
      </c>
      <c r="Z10" s="1078"/>
      <c r="AA10" s="61"/>
      <c r="AB10" s="59"/>
      <c r="AC10" s="59"/>
      <c r="AD10" s="327"/>
      <c r="AE10" s="59" t="s">
        <v>9</v>
      </c>
      <c r="AF10" s="59"/>
      <c r="AG10" s="62"/>
      <c r="AH10" s="59"/>
      <c r="AI10" s="59" t="s">
        <v>55</v>
      </c>
      <c r="AJ10" s="59" t="s">
        <v>55</v>
      </c>
      <c r="AK10" s="59" t="s">
        <v>55</v>
      </c>
      <c r="AL10" s="59" t="s">
        <v>55</v>
      </c>
      <c r="AM10" s="59" t="s">
        <v>55</v>
      </c>
      <c r="AN10" s="59" t="s">
        <v>55</v>
      </c>
      <c r="AO10" s="59" t="s">
        <v>55</v>
      </c>
      <c r="AP10" s="59" t="s">
        <v>55</v>
      </c>
      <c r="AQ10" s="59" t="s">
        <v>55</v>
      </c>
      <c r="AR10" s="59" t="s">
        <v>55</v>
      </c>
      <c r="AS10" s="59" t="s">
        <v>55</v>
      </c>
      <c r="AT10" s="59" t="s">
        <v>55</v>
      </c>
      <c r="AU10" s="59" t="s">
        <v>55</v>
      </c>
      <c r="AV10" s="59" t="s">
        <v>55</v>
      </c>
      <c r="AW10" s="59" t="s">
        <v>55</v>
      </c>
      <c r="AX10" s="59" t="s">
        <v>55</v>
      </c>
      <c r="AY10" s="59" t="s">
        <v>55</v>
      </c>
      <c r="AZ10" s="63" t="s">
        <v>56</v>
      </c>
      <c r="BA10" s="60" t="s">
        <v>55</v>
      </c>
      <c r="BB10" s="59" t="s">
        <v>55</v>
      </c>
      <c r="BC10" s="59" t="s">
        <v>55</v>
      </c>
      <c r="BD10" s="59" t="s">
        <v>55</v>
      </c>
      <c r="BE10" s="64"/>
    </row>
    <row r="11" spans="1:57" ht="52.2">
      <c r="A11" s="94"/>
      <c r="B11" s="95" t="s">
        <v>382</v>
      </c>
      <c r="C11" s="96"/>
      <c r="D11" s="97"/>
      <c r="E11" s="97"/>
      <c r="F11" s="97"/>
      <c r="G11" s="97"/>
      <c r="H11" s="97"/>
      <c r="I11" s="97"/>
      <c r="J11" s="97"/>
      <c r="K11" s="97"/>
      <c r="L11" s="97"/>
      <c r="M11" s="97"/>
      <c r="N11" s="97"/>
      <c r="O11" s="97"/>
      <c r="P11" s="97"/>
      <c r="Q11" s="97"/>
      <c r="R11" s="97"/>
      <c r="S11" s="97"/>
      <c r="T11" s="97"/>
      <c r="U11" s="97"/>
      <c r="V11" s="97"/>
      <c r="W11" s="97"/>
      <c r="X11" s="98"/>
      <c r="Y11" s="98"/>
      <c r="Z11" s="95" t="s">
        <v>369</v>
      </c>
      <c r="AA11" s="268"/>
      <c r="AB11" s="268"/>
      <c r="AC11" s="268"/>
      <c r="AD11" s="268"/>
      <c r="AE11" s="268"/>
      <c r="AF11" s="269"/>
      <c r="AG11" s="269"/>
      <c r="AH11" s="269"/>
      <c r="AI11" s="238">
        <f>AI12+AI16+AI27</f>
        <v>0</v>
      </c>
      <c r="AJ11" s="238">
        <f t="shared" ref="AJ11:AY11" si="0">AJ12+AJ16+AJ27</f>
        <v>0</v>
      </c>
      <c r="AK11" s="238">
        <f t="shared" si="0"/>
        <v>0</v>
      </c>
      <c r="AL11" s="238">
        <f t="shared" si="0"/>
        <v>0</v>
      </c>
      <c r="AM11" s="238">
        <f t="shared" si="0"/>
        <v>0</v>
      </c>
      <c r="AN11" s="238">
        <f t="shared" si="0"/>
        <v>0</v>
      </c>
      <c r="AO11" s="238">
        <f t="shared" si="0"/>
        <v>0</v>
      </c>
      <c r="AP11" s="238">
        <f t="shared" si="0"/>
        <v>0</v>
      </c>
      <c r="AQ11" s="238">
        <f t="shared" si="0"/>
        <v>0</v>
      </c>
      <c r="AR11" s="238">
        <f t="shared" si="0"/>
        <v>0</v>
      </c>
      <c r="AS11" s="238">
        <f t="shared" si="0"/>
        <v>0</v>
      </c>
      <c r="AT11" s="238">
        <f t="shared" si="0"/>
        <v>0</v>
      </c>
      <c r="AU11" s="238">
        <f t="shared" si="0"/>
        <v>0</v>
      </c>
      <c r="AV11" s="238">
        <f t="shared" si="0"/>
        <v>0</v>
      </c>
      <c r="AW11" s="238">
        <f t="shared" si="0"/>
        <v>0</v>
      </c>
      <c r="AX11" s="238">
        <f t="shared" si="0"/>
        <v>0</v>
      </c>
      <c r="AY11" s="238">
        <f t="shared" si="0"/>
        <v>0</v>
      </c>
      <c r="AZ11" s="241">
        <f>+IF(BA32=0,0,(AZ12*AY12+AZ16*AY16+AZ27*AY27)/AY11)</f>
        <v>0</v>
      </c>
      <c r="BA11" s="238">
        <f>BA12+BA16+BA27</f>
        <v>0</v>
      </c>
      <c r="BB11" s="238">
        <f>BB12+BB16+BB27</f>
        <v>0</v>
      </c>
      <c r="BC11" s="238">
        <f>BC12+BC16+BC27</f>
        <v>0</v>
      </c>
      <c r="BD11" s="238">
        <f>BD12+BD16+BD27</f>
        <v>0</v>
      </c>
      <c r="BE11" s="246" t="s">
        <v>221</v>
      </c>
    </row>
    <row r="12" spans="1:57" s="58" customFormat="1">
      <c r="A12" s="65" t="s">
        <v>57</v>
      </c>
      <c r="B12" s="66" t="str">
        <f>'OD 1 Investitii Plan perioada'!B11</f>
        <v>ESENTIALE - Total (A1+A2+A3)</v>
      </c>
      <c r="C12" s="101"/>
      <c r="D12" s="102"/>
      <c r="E12" s="102"/>
      <c r="F12" s="102"/>
      <c r="G12" s="102"/>
      <c r="H12" s="102"/>
      <c r="I12" s="102"/>
      <c r="J12" s="102"/>
      <c r="K12" s="102"/>
      <c r="L12" s="102"/>
      <c r="M12" s="102"/>
      <c r="N12" s="102"/>
      <c r="O12" s="102"/>
      <c r="P12" s="102"/>
      <c r="Q12" s="102"/>
      <c r="R12" s="102"/>
      <c r="S12" s="102"/>
      <c r="T12" s="102"/>
      <c r="U12" s="102"/>
      <c r="V12" s="102"/>
      <c r="W12" s="102"/>
      <c r="X12" s="103"/>
      <c r="Y12" s="103"/>
      <c r="Z12" s="66" t="str">
        <f>B12</f>
        <v>ESENTIALE - Total (A1+A2+A3)</v>
      </c>
      <c r="AA12" s="57"/>
      <c r="AB12" s="54"/>
      <c r="AC12" s="54"/>
      <c r="AD12" s="54"/>
      <c r="AE12" s="54"/>
      <c r="AF12" s="55"/>
      <c r="AG12" s="55"/>
      <c r="AH12" s="55"/>
      <c r="AI12" s="67">
        <f t="shared" ref="AI12:AY12" si="1">SUM(AI13:AI15)</f>
        <v>0</v>
      </c>
      <c r="AJ12" s="67">
        <f t="shared" si="1"/>
        <v>0</v>
      </c>
      <c r="AK12" s="67">
        <f t="shared" si="1"/>
        <v>0</v>
      </c>
      <c r="AL12" s="67">
        <f t="shared" si="1"/>
        <v>0</v>
      </c>
      <c r="AM12" s="67">
        <f t="shared" si="1"/>
        <v>0</v>
      </c>
      <c r="AN12" s="67">
        <f t="shared" si="1"/>
        <v>0</v>
      </c>
      <c r="AO12" s="67">
        <f t="shared" si="1"/>
        <v>0</v>
      </c>
      <c r="AP12" s="67">
        <f t="shared" si="1"/>
        <v>0</v>
      </c>
      <c r="AQ12" s="67">
        <f t="shared" si="1"/>
        <v>0</v>
      </c>
      <c r="AR12" s="67">
        <f t="shared" si="1"/>
        <v>0</v>
      </c>
      <c r="AS12" s="67">
        <f t="shared" si="1"/>
        <v>0</v>
      </c>
      <c r="AT12" s="67">
        <f t="shared" si="1"/>
        <v>0</v>
      </c>
      <c r="AU12" s="67">
        <f t="shared" si="1"/>
        <v>0</v>
      </c>
      <c r="AV12" s="67">
        <f t="shared" si="1"/>
        <v>0</v>
      </c>
      <c r="AW12" s="67">
        <f t="shared" si="1"/>
        <v>0</v>
      </c>
      <c r="AX12" s="67">
        <f t="shared" si="1"/>
        <v>0</v>
      </c>
      <c r="AY12" s="67">
        <f t="shared" si="1"/>
        <v>0</v>
      </c>
      <c r="AZ12" s="310">
        <f>AZ33</f>
        <v>0</v>
      </c>
      <c r="BA12" s="164">
        <f>SUM(BA13:BA15)</f>
        <v>0</v>
      </c>
      <c r="BB12" s="164">
        <f t="shared" ref="BB12:BD12" si="2">SUM(BB13:BB15)</f>
        <v>0</v>
      </c>
      <c r="BC12" s="164">
        <f t="shared" si="2"/>
        <v>0</v>
      </c>
      <c r="BD12" s="164">
        <f t="shared" si="2"/>
        <v>0</v>
      </c>
      <c r="BE12" s="104"/>
    </row>
    <row r="13" spans="1:57" ht="69">
      <c r="A13" s="68" t="s">
        <v>58</v>
      </c>
      <c r="B13" s="501" t="s">
        <v>467</v>
      </c>
      <c r="C13" s="105"/>
      <c r="D13" s="106"/>
      <c r="E13" s="106"/>
      <c r="F13" s="106"/>
      <c r="G13" s="106"/>
      <c r="H13" s="106"/>
      <c r="I13" s="106"/>
      <c r="J13" s="106"/>
      <c r="K13" s="106"/>
      <c r="L13" s="106"/>
      <c r="M13" s="106"/>
      <c r="N13" s="106"/>
      <c r="O13" s="106"/>
      <c r="P13" s="106"/>
      <c r="Q13" s="106"/>
      <c r="R13" s="106"/>
      <c r="S13" s="106"/>
      <c r="T13" s="106"/>
      <c r="U13" s="106"/>
      <c r="V13" s="106"/>
      <c r="W13" s="106"/>
      <c r="X13" s="107"/>
      <c r="Y13" s="107"/>
      <c r="Z13" s="69" t="str">
        <f>B13</f>
        <v>realizarea de noi linii electrice, inclusiv de interconexiune şi de noi staţii electrice, retehnologizarea, modernizarea, creşterea capacităţii liniilor/staţiilor şi posturilor de transformare existente care sunt supraîncărcate, considerate locuri de muncă cu condiţii deosebite din punctul de vedere al securităţii muncii sau care au parametrii tehnici necorespunzători în conformitate cu normele în vigoare</v>
      </c>
      <c r="AA13" s="84"/>
      <c r="AB13" s="84"/>
      <c r="AC13" s="84"/>
      <c r="AD13" s="84"/>
      <c r="AE13" s="86"/>
      <c r="AF13" s="89"/>
      <c r="AG13" s="89"/>
      <c r="AH13" s="89"/>
      <c r="AI13" s="72">
        <f>AJ13+AK13+AL13</f>
        <v>0</v>
      </c>
      <c r="AJ13" s="72">
        <f>AJ34</f>
        <v>0</v>
      </c>
      <c r="AK13" s="72">
        <f t="shared" ref="AK13:AL13" si="3">AK34</f>
        <v>0</v>
      </c>
      <c r="AL13" s="72">
        <f t="shared" si="3"/>
        <v>0</v>
      </c>
      <c r="AM13" s="72">
        <f>AN13+AO13+AP13</f>
        <v>0</v>
      </c>
      <c r="AN13" s="72">
        <f>AN34</f>
        <v>0</v>
      </c>
      <c r="AO13" s="72">
        <f t="shared" ref="AO13:AP13" si="4">AO34</f>
        <v>0</v>
      </c>
      <c r="AP13" s="72">
        <f t="shared" si="4"/>
        <v>0</v>
      </c>
      <c r="AQ13" s="72">
        <f>AR13+AS13+AT13</f>
        <v>0</v>
      </c>
      <c r="AR13" s="72">
        <f>AR34</f>
        <v>0</v>
      </c>
      <c r="AS13" s="72">
        <f t="shared" ref="AS13:AT13" si="5">AS34</f>
        <v>0</v>
      </c>
      <c r="AT13" s="72">
        <f t="shared" si="5"/>
        <v>0</v>
      </c>
      <c r="AU13" s="72">
        <f>AV13+AW13+AX13</f>
        <v>0</v>
      </c>
      <c r="AV13" s="72">
        <f>AV34</f>
        <v>0</v>
      </c>
      <c r="AW13" s="72">
        <f t="shared" ref="AW13:AY13" si="6">AW34</f>
        <v>0</v>
      </c>
      <c r="AX13" s="72">
        <f t="shared" si="6"/>
        <v>0</v>
      </c>
      <c r="AY13" s="72">
        <f t="shared" si="6"/>
        <v>0</v>
      </c>
      <c r="AZ13" s="310">
        <f>AZ33</f>
        <v>0</v>
      </c>
      <c r="BA13" s="165">
        <f>BA34</f>
        <v>0</v>
      </c>
      <c r="BB13" s="165">
        <f t="shared" ref="BB13:BD13" si="7">BB34</f>
        <v>0</v>
      </c>
      <c r="BC13" s="165">
        <f t="shared" si="7"/>
        <v>0</v>
      </c>
      <c r="BD13" s="165">
        <f t="shared" si="7"/>
        <v>0</v>
      </c>
      <c r="BE13" s="82"/>
    </row>
    <row r="14" spans="1:57" ht="55.2">
      <c r="A14" s="68" t="s">
        <v>59</v>
      </c>
      <c r="B14" s="501" t="s">
        <v>468</v>
      </c>
      <c r="C14" s="105"/>
      <c r="D14" s="106"/>
      <c r="E14" s="106"/>
      <c r="F14" s="106"/>
      <c r="G14" s="106"/>
      <c r="H14" s="106"/>
      <c r="I14" s="106"/>
      <c r="J14" s="106"/>
      <c r="K14" s="106"/>
      <c r="L14" s="106"/>
      <c r="M14" s="106"/>
      <c r="N14" s="106"/>
      <c r="O14" s="106"/>
      <c r="P14" s="106"/>
      <c r="Q14" s="106"/>
      <c r="R14" s="106"/>
      <c r="S14" s="106"/>
      <c r="T14" s="106"/>
      <c r="U14" s="106"/>
      <c r="V14" s="106"/>
      <c r="W14" s="106"/>
      <c r="X14" s="107"/>
      <c r="Y14" s="107"/>
      <c r="Z14" s="69" t="str">
        <f t="shared" ref="Z14:Z15" si="8">B14</f>
        <v xml:space="preserve">proiecte de investiţii incluse în lista proiectelor de interes comun, stabilită în baza Regulamentului (UE) nr. 347/2013 al Parlamentului European şi al Consiliului din 17 aprilie 2013 privind liniile directoare pentru infrastructurile energetice transeuropene securităţii muncii, care au parametrii tehnici necorespunzători </v>
      </c>
      <c r="AA14" s="84"/>
      <c r="AB14" s="84"/>
      <c r="AC14" s="84"/>
      <c r="AD14" s="84"/>
      <c r="AE14" s="86"/>
      <c r="AF14" s="89"/>
      <c r="AG14" s="89"/>
      <c r="AH14" s="89"/>
      <c r="AI14" s="72">
        <f>AJ14+AK14+AL14</f>
        <v>0</v>
      </c>
      <c r="AJ14" s="72">
        <f>AJ38</f>
        <v>0</v>
      </c>
      <c r="AK14" s="72">
        <f t="shared" ref="AK14:AL14" si="9">AK38</f>
        <v>0</v>
      </c>
      <c r="AL14" s="72">
        <f t="shared" si="9"/>
        <v>0</v>
      </c>
      <c r="AM14" s="72">
        <f>AN14+AO14+AP14</f>
        <v>0</v>
      </c>
      <c r="AN14" s="72">
        <f>AN38</f>
        <v>0</v>
      </c>
      <c r="AO14" s="72">
        <f t="shared" ref="AO14:AP14" si="10">AO38</f>
        <v>0</v>
      </c>
      <c r="AP14" s="72">
        <f t="shared" si="10"/>
        <v>0</v>
      </c>
      <c r="AQ14" s="72">
        <f>AR14+AS14+AT14</f>
        <v>0</v>
      </c>
      <c r="AR14" s="72">
        <f>AR38</f>
        <v>0</v>
      </c>
      <c r="AS14" s="72">
        <f t="shared" ref="AS14:AT14" si="11">AS38</f>
        <v>0</v>
      </c>
      <c r="AT14" s="72">
        <f t="shared" si="11"/>
        <v>0</v>
      </c>
      <c r="AU14" s="72">
        <f>AV14+AW14+AX14</f>
        <v>0</v>
      </c>
      <c r="AV14" s="72">
        <f>AV38</f>
        <v>0</v>
      </c>
      <c r="AW14" s="72">
        <f t="shared" ref="AW14:AX14" si="12">AW38</f>
        <v>0</v>
      </c>
      <c r="AX14" s="72">
        <f t="shared" si="12"/>
        <v>0</v>
      </c>
      <c r="AY14" s="72">
        <f t="shared" ref="AY14:BD14" si="13">AY38</f>
        <v>0</v>
      </c>
      <c r="AZ14" s="310">
        <f t="shared" si="13"/>
        <v>0</v>
      </c>
      <c r="BA14" s="165">
        <f t="shared" si="13"/>
        <v>0</v>
      </c>
      <c r="BB14" s="165">
        <f t="shared" si="13"/>
        <v>0</v>
      </c>
      <c r="BC14" s="165">
        <f t="shared" si="13"/>
        <v>0</v>
      </c>
      <c r="BD14" s="165">
        <f t="shared" si="13"/>
        <v>0</v>
      </c>
      <c r="BE14" s="82"/>
    </row>
    <row r="15" spans="1:57">
      <c r="A15" s="68" t="s">
        <v>60</v>
      </c>
      <c r="B15" s="501" t="s">
        <v>28</v>
      </c>
      <c r="C15" s="108"/>
      <c r="D15" s="109"/>
      <c r="E15" s="109"/>
      <c r="F15" s="109"/>
      <c r="G15" s="109"/>
      <c r="H15" s="109"/>
      <c r="I15" s="109"/>
      <c r="J15" s="109"/>
      <c r="K15" s="109"/>
      <c r="L15" s="109"/>
      <c r="M15" s="109"/>
      <c r="N15" s="109"/>
      <c r="O15" s="109"/>
      <c r="P15" s="109"/>
      <c r="Q15" s="109"/>
      <c r="R15" s="109"/>
      <c r="S15" s="109"/>
      <c r="T15" s="109"/>
      <c r="U15" s="109"/>
      <c r="V15" s="109"/>
      <c r="W15" s="109"/>
      <c r="X15" s="107"/>
      <c r="Y15" s="107"/>
      <c r="Z15" s="69" t="str">
        <f t="shared" si="8"/>
        <v>instalaţii pentru compensarea factorului de putere</v>
      </c>
      <c r="AA15" s="84"/>
      <c r="AB15" s="84"/>
      <c r="AC15" s="84"/>
      <c r="AD15" s="84"/>
      <c r="AE15" s="84"/>
      <c r="AF15" s="89"/>
      <c r="AG15" s="89"/>
      <c r="AH15" s="89"/>
      <c r="AI15" s="72">
        <f>AJ15+AK15+AL15</f>
        <v>0</v>
      </c>
      <c r="AJ15" s="72">
        <f>AJ42</f>
        <v>0</v>
      </c>
      <c r="AK15" s="72">
        <f t="shared" ref="AK15:AL15" si="14">AK42</f>
        <v>0</v>
      </c>
      <c r="AL15" s="72">
        <f t="shared" si="14"/>
        <v>0</v>
      </c>
      <c r="AM15" s="72">
        <f>AN15+AO15+AP15</f>
        <v>0</v>
      </c>
      <c r="AN15" s="72">
        <f>AN42</f>
        <v>0</v>
      </c>
      <c r="AO15" s="72">
        <f t="shared" ref="AO15:AP15" si="15">AO42</f>
        <v>0</v>
      </c>
      <c r="AP15" s="72">
        <f t="shared" si="15"/>
        <v>0</v>
      </c>
      <c r="AQ15" s="72">
        <f>AR15+AS15+AT15</f>
        <v>0</v>
      </c>
      <c r="AR15" s="72">
        <f>AR42</f>
        <v>0</v>
      </c>
      <c r="AS15" s="72">
        <f t="shared" ref="AS15:AT15" si="16">AS42</f>
        <v>0</v>
      </c>
      <c r="AT15" s="72">
        <f t="shared" si="16"/>
        <v>0</v>
      </c>
      <c r="AU15" s="72">
        <f>AV15+AW15+AX15</f>
        <v>0</v>
      </c>
      <c r="AV15" s="72">
        <f>AV42</f>
        <v>0</v>
      </c>
      <c r="AW15" s="72">
        <f t="shared" ref="AW15:AX15" si="17">AW42</f>
        <v>0</v>
      </c>
      <c r="AX15" s="72">
        <f t="shared" si="17"/>
        <v>0</v>
      </c>
      <c r="AY15" s="72">
        <f t="shared" ref="AY15:BD15" si="18">AY42</f>
        <v>0</v>
      </c>
      <c r="AZ15" s="310">
        <f t="shared" si="18"/>
        <v>0</v>
      </c>
      <c r="BA15" s="165">
        <f t="shared" si="18"/>
        <v>0</v>
      </c>
      <c r="BB15" s="165">
        <f t="shared" si="18"/>
        <v>0</v>
      </c>
      <c r="BC15" s="165">
        <f t="shared" si="18"/>
        <v>0</v>
      </c>
      <c r="BD15" s="165">
        <f t="shared" si="18"/>
        <v>0</v>
      </c>
      <c r="BE15" s="82"/>
    </row>
    <row r="16" spans="1:57" s="58" customFormat="1" ht="16.2" thickBot="1">
      <c r="A16" s="590" t="s">
        <v>61</v>
      </c>
      <c r="B16" s="588" t="str">
        <f>'OD 1 Investitii Plan perioada'!B15</f>
        <v>NECESARE - Total (B1+B2+B3+B4+B5+B6+B7+B8+B9+B10)</v>
      </c>
      <c r="C16" s="591"/>
      <c r="D16" s="592"/>
      <c r="E16" s="592"/>
      <c r="F16" s="592"/>
      <c r="G16" s="592"/>
      <c r="H16" s="592"/>
      <c r="I16" s="592"/>
      <c r="J16" s="592"/>
      <c r="K16" s="592"/>
      <c r="L16" s="592"/>
      <c r="M16" s="592"/>
      <c r="N16" s="592"/>
      <c r="O16" s="592"/>
      <c r="P16" s="592"/>
      <c r="Q16" s="592"/>
      <c r="R16" s="592"/>
      <c r="S16" s="592"/>
      <c r="T16" s="592"/>
      <c r="U16" s="592"/>
      <c r="V16" s="592"/>
      <c r="W16" s="592"/>
      <c r="X16" s="593"/>
      <c r="Y16" s="593"/>
      <c r="Z16" s="594" t="str">
        <f>B16</f>
        <v>NECESARE - Total (B1+B2+B3+B4+B5+B6+B7+B8+B9+B10)</v>
      </c>
      <c r="AA16" s="595"/>
      <c r="AB16" s="595"/>
      <c r="AC16" s="595"/>
      <c r="AD16" s="595"/>
      <c r="AE16" s="595"/>
      <c r="AF16" s="596"/>
      <c r="AG16" s="596"/>
      <c r="AH16" s="596"/>
      <c r="AI16" s="597">
        <f t="shared" ref="AI16:AY16" si="19">SUM(AI17:AI26)</f>
        <v>0</v>
      </c>
      <c r="AJ16" s="597">
        <f t="shared" si="19"/>
        <v>0</v>
      </c>
      <c r="AK16" s="597">
        <f t="shared" si="19"/>
        <v>0</v>
      </c>
      <c r="AL16" s="597">
        <f t="shared" si="19"/>
        <v>0</v>
      </c>
      <c r="AM16" s="597">
        <f t="shared" si="19"/>
        <v>0</v>
      </c>
      <c r="AN16" s="597">
        <f t="shared" si="19"/>
        <v>0</v>
      </c>
      <c r="AO16" s="597">
        <f t="shared" si="19"/>
        <v>0</v>
      </c>
      <c r="AP16" s="597">
        <f t="shared" si="19"/>
        <v>0</v>
      </c>
      <c r="AQ16" s="597">
        <f t="shared" si="19"/>
        <v>0</v>
      </c>
      <c r="AR16" s="597">
        <f t="shared" si="19"/>
        <v>0</v>
      </c>
      <c r="AS16" s="597">
        <f t="shared" si="19"/>
        <v>0</v>
      </c>
      <c r="AT16" s="597">
        <f t="shared" si="19"/>
        <v>0</v>
      </c>
      <c r="AU16" s="597">
        <f t="shared" si="19"/>
        <v>0</v>
      </c>
      <c r="AV16" s="597">
        <f t="shared" si="19"/>
        <v>0</v>
      </c>
      <c r="AW16" s="597">
        <f t="shared" si="19"/>
        <v>0</v>
      </c>
      <c r="AX16" s="597">
        <f t="shared" si="19"/>
        <v>0</v>
      </c>
      <c r="AY16" s="597">
        <f t="shared" si="19"/>
        <v>0</v>
      </c>
      <c r="AZ16" s="598">
        <f>+AZ46</f>
        <v>0</v>
      </c>
      <c r="BA16" s="598">
        <f>SUM(BA17:BA26)</f>
        <v>0</v>
      </c>
      <c r="BB16" s="598">
        <f t="shared" ref="BB16:BD16" si="20">SUM(BB17:BB26)</f>
        <v>0</v>
      </c>
      <c r="BC16" s="598">
        <f t="shared" si="20"/>
        <v>0</v>
      </c>
      <c r="BD16" s="598">
        <f t="shared" si="20"/>
        <v>0</v>
      </c>
      <c r="BE16" s="599"/>
    </row>
    <row r="17" spans="1:57">
      <c r="A17" s="78" t="s">
        <v>62</v>
      </c>
      <c r="B17" s="501" t="s">
        <v>176</v>
      </c>
      <c r="C17" s="96"/>
      <c r="D17" s="97"/>
      <c r="E17" s="97"/>
      <c r="F17" s="97"/>
      <c r="G17" s="97"/>
      <c r="H17" s="97"/>
      <c r="I17" s="97"/>
      <c r="J17" s="97"/>
      <c r="K17" s="97"/>
      <c r="L17" s="97"/>
      <c r="M17" s="97"/>
      <c r="N17" s="97"/>
      <c r="O17" s="97"/>
      <c r="P17" s="97"/>
      <c r="Q17" s="97"/>
      <c r="R17" s="97"/>
      <c r="S17" s="97"/>
      <c r="T17" s="97"/>
      <c r="U17" s="97"/>
      <c r="V17" s="97"/>
      <c r="W17" s="97"/>
      <c r="X17" s="98"/>
      <c r="Y17" s="98"/>
      <c r="Z17" s="122" t="str">
        <f>B17</f>
        <v>preluări de capacităţi energetice de distribuţie a energiei electrice de la terţi</v>
      </c>
      <c r="AA17" s="244"/>
      <c r="AB17" s="244"/>
      <c r="AC17" s="244"/>
      <c r="AD17" s="244"/>
      <c r="AE17" s="244"/>
      <c r="AF17" s="416"/>
      <c r="AG17" s="416"/>
      <c r="AH17" s="416"/>
      <c r="AI17" s="533">
        <f t="shared" ref="AI17:AI26" si="21">AJ17+AK17+AL17</f>
        <v>0</v>
      </c>
      <c r="AJ17" s="533">
        <f>AJ47</f>
        <v>0</v>
      </c>
      <c r="AK17" s="533">
        <f>AK47</f>
        <v>0</v>
      </c>
      <c r="AL17" s="533">
        <f>AL47</f>
        <v>0</v>
      </c>
      <c r="AM17" s="533">
        <f t="shared" ref="AM17:AM26" si="22">AN17+AO17+AP17</f>
        <v>0</v>
      </c>
      <c r="AN17" s="533">
        <f>AN47</f>
        <v>0</v>
      </c>
      <c r="AO17" s="533">
        <f>AO47</f>
        <v>0</v>
      </c>
      <c r="AP17" s="533">
        <f>AP47</f>
        <v>0</v>
      </c>
      <c r="AQ17" s="533">
        <f t="shared" ref="AQ17:AQ26" si="23">AR17+AS17+AT17</f>
        <v>0</v>
      </c>
      <c r="AR17" s="533">
        <f>AR47</f>
        <v>0</v>
      </c>
      <c r="AS17" s="533">
        <f>AS47</f>
        <v>0</v>
      </c>
      <c r="AT17" s="533">
        <f>AT47</f>
        <v>0</v>
      </c>
      <c r="AU17" s="533">
        <f t="shared" ref="AU17:AU26" si="24">AV17+AW17+AX17</f>
        <v>0</v>
      </c>
      <c r="AV17" s="533">
        <f t="shared" ref="AV17:BD17" si="25">AV47</f>
        <v>0</v>
      </c>
      <c r="AW17" s="533">
        <f t="shared" si="25"/>
        <v>0</v>
      </c>
      <c r="AX17" s="533">
        <f t="shared" si="25"/>
        <v>0</v>
      </c>
      <c r="AY17" s="533">
        <f t="shared" si="25"/>
        <v>0</v>
      </c>
      <c r="AZ17" s="532">
        <f t="shared" si="25"/>
        <v>0</v>
      </c>
      <c r="BA17" s="167">
        <f t="shared" si="25"/>
        <v>0</v>
      </c>
      <c r="BB17" s="167">
        <f t="shared" si="25"/>
        <v>0</v>
      </c>
      <c r="BC17" s="167">
        <f t="shared" si="25"/>
        <v>0</v>
      </c>
      <c r="BD17" s="167">
        <f t="shared" si="25"/>
        <v>0</v>
      </c>
      <c r="BE17" s="589"/>
    </row>
    <row r="18" spans="1:57">
      <c r="A18" s="68" t="s">
        <v>63</v>
      </c>
      <c r="B18" s="501" t="s">
        <v>463</v>
      </c>
      <c r="C18" s="108"/>
      <c r="D18" s="109"/>
      <c r="E18" s="109"/>
      <c r="F18" s="109"/>
      <c r="G18" s="109"/>
      <c r="H18" s="109"/>
      <c r="I18" s="109"/>
      <c r="J18" s="109"/>
      <c r="K18" s="109"/>
      <c r="L18" s="109"/>
      <c r="M18" s="109"/>
      <c r="N18" s="109"/>
      <c r="O18" s="109"/>
      <c r="P18" s="109"/>
      <c r="Q18" s="109"/>
      <c r="R18" s="109"/>
      <c r="S18" s="109"/>
      <c r="T18" s="109"/>
      <c r="U18" s="109"/>
      <c r="V18" s="109"/>
      <c r="W18" s="109"/>
      <c r="X18" s="107"/>
      <c r="Y18" s="107"/>
      <c r="Z18" s="69" t="str">
        <f t="shared" ref="Z18:Z22" si="26">B18</f>
        <v>lucrări de retehnologizare şi modernizare pentru creşterea eficienţei energetice a reţelei</v>
      </c>
      <c r="AA18" s="84"/>
      <c r="AB18" s="84"/>
      <c r="AC18" s="84"/>
      <c r="AD18" s="84"/>
      <c r="AE18" s="84"/>
      <c r="AF18" s="89"/>
      <c r="AG18" s="89"/>
      <c r="AH18" s="89"/>
      <c r="AI18" s="72">
        <f t="shared" ref="AI18:AI22" si="27">AJ18+AK18+AL18</f>
        <v>0</v>
      </c>
      <c r="AJ18" s="72">
        <f>AJ46</f>
        <v>0</v>
      </c>
      <c r="AK18" s="72">
        <f>AK46</f>
        <v>0</v>
      </c>
      <c r="AL18" s="72">
        <f>AL46</f>
        <v>0</v>
      </c>
      <c r="AM18" s="72">
        <f t="shared" ref="AM18:AM22" si="28">AN18+AO18+AP18</f>
        <v>0</v>
      </c>
      <c r="AN18" s="72">
        <f>AN46</f>
        <v>0</v>
      </c>
      <c r="AO18" s="72">
        <f>AO46</f>
        <v>0</v>
      </c>
      <c r="AP18" s="72">
        <f>AP46</f>
        <v>0</v>
      </c>
      <c r="AQ18" s="72">
        <f t="shared" ref="AQ18:AQ22" si="29">AR18+AS18+AT18</f>
        <v>0</v>
      </c>
      <c r="AR18" s="72">
        <f>AR46</f>
        <v>0</v>
      </c>
      <c r="AS18" s="72">
        <f>AS46</f>
        <v>0</v>
      </c>
      <c r="AT18" s="72">
        <f>AT46</f>
        <v>0</v>
      </c>
      <c r="AU18" s="72">
        <f t="shared" ref="AU18:AU22" si="30">AV18+AW18+AX18</f>
        <v>0</v>
      </c>
      <c r="AV18" s="72">
        <f t="shared" ref="AV18:BD18" si="31">AV46</f>
        <v>0</v>
      </c>
      <c r="AW18" s="72">
        <f t="shared" si="31"/>
        <v>0</v>
      </c>
      <c r="AX18" s="72">
        <f t="shared" si="31"/>
        <v>0</v>
      </c>
      <c r="AY18" s="72">
        <f t="shared" si="31"/>
        <v>0</v>
      </c>
      <c r="AZ18" s="310">
        <f t="shared" si="31"/>
        <v>0</v>
      </c>
      <c r="BA18" s="165">
        <f>BA51</f>
        <v>0</v>
      </c>
      <c r="BB18" s="165">
        <f t="shared" si="31"/>
        <v>0</v>
      </c>
      <c r="BC18" s="165">
        <f t="shared" si="31"/>
        <v>0</v>
      </c>
      <c r="BD18" s="165">
        <f t="shared" si="31"/>
        <v>0</v>
      </c>
      <c r="BE18" s="82"/>
    </row>
    <row r="19" spans="1:57">
      <c r="A19" s="68" t="s">
        <v>64</v>
      </c>
      <c r="B19" s="501" t="s">
        <v>470</v>
      </c>
      <c r="C19" s="108"/>
      <c r="D19" s="109"/>
      <c r="E19" s="109"/>
      <c r="F19" s="109"/>
      <c r="G19" s="109"/>
      <c r="H19" s="109"/>
      <c r="I19" s="109"/>
      <c r="J19" s="109"/>
      <c r="K19" s="109"/>
      <c r="L19" s="109"/>
      <c r="M19" s="109"/>
      <c r="N19" s="109"/>
      <c r="O19" s="109"/>
      <c r="P19" s="109"/>
      <c r="Q19" s="109"/>
      <c r="R19" s="109"/>
      <c r="S19" s="109"/>
      <c r="T19" s="109"/>
      <c r="U19" s="109"/>
      <c r="V19" s="109"/>
      <c r="W19" s="109"/>
      <c r="X19" s="107"/>
      <c r="Y19" s="107"/>
      <c r="Z19" s="69" t="str">
        <f t="shared" si="26"/>
        <v>îmbunătăţirea calităţii serviciului</v>
      </c>
      <c r="AA19" s="84"/>
      <c r="AB19" s="84"/>
      <c r="AC19" s="84"/>
      <c r="AD19" s="84"/>
      <c r="AE19" s="84"/>
      <c r="AF19" s="89"/>
      <c r="AG19" s="89"/>
      <c r="AH19" s="89"/>
      <c r="AI19" s="72">
        <f t="shared" si="27"/>
        <v>0</v>
      </c>
      <c r="AJ19" s="72">
        <f>AJ50</f>
        <v>0</v>
      </c>
      <c r="AK19" s="72">
        <f>AK50</f>
        <v>0</v>
      </c>
      <c r="AL19" s="72">
        <f>AL50</f>
        <v>0</v>
      </c>
      <c r="AM19" s="72">
        <f t="shared" si="28"/>
        <v>0</v>
      </c>
      <c r="AN19" s="72">
        <f>AN50</f>
        <v>0</v>
      </c>
      <c r="AO19" s="72">
        <f>AO50</f>
        <v>0</v>
      </c>
      <c r="AP19" s="72">
        <f>AP50</f>
        <v>0</v>
      </c>
      <c r="AQ19" s="72">
        <f t="shared" si="29"/>
        <v>0</v>
      </c>
      <c r="AR19" s="72">
        <f>AR50</f>
        <v>0</v>
      </c>
      <c r="AS19" s="72">
        <f>AS50</f>
        <v>0</v>
      </c>
      <c r="AT19" s="72">
        <f>AT50</f>
        <v>0</v>
      </c>
      <c r="AU19" s="72">
        <f t="shared" si="30"/>
        <v>0</v>
      </c>
      <c r="AV19" s="72">
        <f t="shared" ref="AV19:BD19" si="32">AV50</f>
        <v>0</v>
      </c>
      <c r="AW19" s="72">
        <f t="shared" si="32"/>
        <v>0</v>
      </c>
      <c r="AX19" s="72">
        <f t="shared" si="32"/>
        <v>0</v>
      </c>
      <c r="AY19" s="72">
        <f t="shared" si="32"/>
        <v>0</v>
      </c>
      <c r="AZ19" s="310">
        <f t="shared" si="32"/>
        <v>0</v>
      </c>
      <c r="BA19" s="165">
        <f>BA55</f>
        <v>0</v>
      </c>
      <c r="BB19" s="165">
        <f t="shared" si="32"/>
        <v>0</v>
      </c>
      <c r="BC19" s="165">
        <f t="shared" si="32"/>
        <v>0</v>
      </c>
      <c r="BD19" s="165">
        <f t="shared" si="32"/>
        <v>0</v>
      </c>
      <c r="BE19" s="82"/>
    </row>
    <row r="20" spans="1:57" ht="26.4">
      <c r="A20" s="68" t="s">
        <v>29</v>
      </c>
      <c r="B20" s="501" t="s">
        <v>471</v>
      </c>
      <c r="C20" s="108"/>
      <c r="D20" s="109"/>
      <c r="E20" s="109"/>
      <c r="F20" s="109"/>
      <c r="G20" s="109"/>
      <c r="H20" s="109"/>
      <c r="I20" s="109"/>
      <c r="J20" s="109"/>
      <c r="K20" s="109"/>
      <c r="L20" s="109"/>
      <c r="M20" s="109"/>
      <c r="N20" s="109"/>
      <c r="O20" s="109"/>
      <c r="P20" s="109"/>
      <c r="Q20" s="109"/>
      <c r="R20" s="109"/>
      <c r="S20" s="109"/>
      <c r="T20" s="109"/>
      <c r="U20" s="109"/>
      <c r="V20" s="109"/>
      <c r="W20" s="109"/>
      <c r="X20" s="107"/>
      <c r="Y20" s="107"/>
      <c r="Z20" s="69" t="str">
        <f t="shared" si="26"/>
        <v>lucrări de electrificare a localităţilor şi de extindere a RED pentru alimentarea noilor utilizatori</v>
      </c>
      <c r="AA20" s="84"/>
      <c r="AB20" s="84"/>
      <c r="AC20" s="84"/>
      <c r="AD20" s="84"/>
      <c r="AE20" s="84"/>
      <c r="AF20" s="89"/>
      <c r="AG20" s="89"/>
      <c r="AH20" s="89"/>
      <c r="AI20" s="72">
        <f t="shared" si="27"/>
        <v>0</v>
      </c>
      <c r="AJ20" s="72">
        <f>AJ74</f>
        <v>0</v>
      </c>
      <c r="AK20" s="72">
        <f>AK74</f>
        <v>0</v>
      </c>
      <c r="AL20" s="72">
        <f>AL74</f>
        <v>0</v>
      </c>
      <c r="AM20" s="72">
        <f t="shared" si="28"/>
        <v>0</v>
      </c>
      <c r="AN20" s="72">
        <f>AN74</f>
        <v>0</v>
      </c>
      <c r="AO20" s="72">
        <f>AO74</f>
        <v>0</v>
      </c>
      <c r="AP20" s="72">
        <f>AP74</f>
        <v>0</v>
      </c>
      <c r="AQ20" s="72">
        <f t="shared" si="29"/>
        <v>0</v>
      </c>
      <c r="AR20" s="72">
        <f>AR74</f>
        <v>0</v>
      </c>
      <c r="AS20" s="72">
        <f>AS74</f>
        <v>0</v>
      </c>
      <c r="AT20" s="72">
        <f>AT74</f>
        <v>0</v>
      </c>
      <c r="AU20" s="72">
        <f t="shared" si="30"/>
        <v>0</v>
      </c>
      <c r="AV20" s="72">
        <f t="shared" ref="AV20:BD20" si="33">AV74</f>
        <v>0</v>
      </c>
      <c r="AW20" s="72">
        <f t="shared" si="33"/>
        <v>0</v>
      </c>
      <c r="AX20" s="72">
        <f t="shared" si="33"/>
        <v>0</v>
      </c>
      <c r="AY20" s="72">
        <f t="shared" si="33"/>
        <v>0</v>
      </c>
      <c r="AZ20" s="310">
        <f t="shared" si="33"/>
        <v>0</v>
      </c>
      <c r="BA20" s="165">
        <f>BA59</f>
        <v>0</v>
      </c>
      <c r="BB20" s="165">
        <f t="shared" si="33"/>
        <v>0</v>
      </c>
      <c r="BC20" s="165">
        <f t="shared" si="33"/>
        <v>0</v>
      </c>
      <c r="BD20" s="165">
        <f t="shared" si="33"/>
        <v>0</v>
      </c>
      <c r="BE20" s="82"/>
    </row>
    <row r="21" spans="1:57" ht="27.6">
      <c r="A21" s="68" t="s">
        <v>30</v>
      </c>
      <c r="B21" s="501" t="s">
        <v>472</v>
      </c>
      <c r="C21" s="108"/>
      <c r="D21" s="109"/>
      <c r="E21" s="109"/>
      <c r="F21" s="109"/>
      <c r="G21" s="109"/>
      <c r="H21" s="109"/>
      <c r="I21" s="109"/>
      <c r="J21" s="109"/>
      <c r="K21" s="109"/>
      <c r="L21" s="109"/>
      <c r="M21" s="109"/>
      <c r="N21" s="109"/>
      <c r="O21" s="109"/>
      <c r="P21" s="109"/>
      <c r="Q21" s="109"/>
      <c r="R21" s="109"/>
      <c r="S21" s="109"/>
      <c r="T21" s="109"/>
      <c r="U21" s="109"/>
      <c r="V21" s="109"/>
      <c r="W21" s="109"/>
      <c r="X21" s="107"/>
      <c r="Y21" s="107"/>
      <c r="Z21" s="69" t="str">
        <f t="shared" si="26"/>
        <v>implementarea sistemelor de măsurare inteligentă a energiei electrice, precum şi a infrastructurii de telegestiune</v>
      </c>
      <c r="AA21" s="84"/>
      <c r="AB21" s="84"/>
      <c r="AC21" s="84"/>
      <c r="AD21" s="84"/>
      <c r="AE21" s="84"/>
      <c r="AF21" s="89"/>
      <c r="AG21" s="89"/>
      <c r="AH21" s="89"/>
      <c r="AI21" s="72">
        <f t="shared" si="27"/>
        <v>0</v>
      </c>
      <c r="AJ21" s="72">
        <f>AJ78</f>
        <v>0</v>
      </c>
      <c r="AK21" s="72">
        <f>AK78</f>
        <v>0</v>
      </c>
      <c r="AL21" s="72">
        <f>AL78</f>
        <v>0</v>
      </c>
      <c r="AM21" s="72">
        <f t="shared" si="28"/>
        <v>0</v>
      </c>
      <c r="AN21" s="72">
        <f>AN78</f>
        <v>0</v>
      </c>
      <c r="AO21" s="72">
        <f>AO78</f>
        <v>0</v>
      </c>
      <c r="AP21" s="72">
        <f>AP78</f>
        <v>0</v>
      </c>
      <c r="AQ21" s="72">
        <f t="shared" si="29"/>
        <v>0</v>
      </c>
      <c r="AR21" s="72">
        <f>AR78</f>
        <v>0</v>
      </c>
      <c r="AS21" s="72">
        <f>AS78</f>
        <v>0</v>
      </c>
      <c r="AT21" s="72">
        <f>AT78</f>
        <v>0</v>
      </c>
      <c r="AU21" s="72">
        <f t="shared" si="30"/>
        <v>0</v>
      </c>
      <c r="AV21" s="72">
        <f t="shared" ref="AV21:BD21" si="34">AV78</f>
        <v>0</v>
      </c>
      <c r="AW21" s="72">
        <f t="shared" si="34"/>
        <v>0</v>
      </c>
      <c r="AX21" s="72">
        <f t="shared" si="34"/>
        <v>0</v>
      </c>
      <c r="AY21" s="72">
        <f t="shared" si="34"/>
        <v>0</v>
      </c>
      <c r="AZ21" s="310">
        <f t="shared" si="34"/>
        <v>0</v>
      </c>
      <c r="BA21" s="165">
        <f>BA63</f>
        <v>0</v>
      </c>
      <c r="BB21" s="165">
        <f t="shared" si="34"/>
        <v>0</v>
      </c>
      <c r="BC21" s="165">
        <f t="shared" si="34"/>
        <v>0</v>
      </c>
      <c r="BD21" s="165">
        <f t="shared" si="34"/>
        <v>0</v>
      </c>
      <c r="BE21" s="82"/>
    </row>
    <row r="22" spans="1:57" ht="55.2">
      <c r="A22" s="68" t="s">
        <v>31</v>
      </c>
      <c r="B22" s="501" t="s">
        <v>473</v>
      </c>
      <c r="C22" s="108"/>
      <c r="D22" s="109"/>
      <c r="E22" s="109"/>
      <c r="F22" s="109"/>
      <c r="G22" s="109"/>
      <c r="H22" s="109"/>
      <c r="I22" s="109"/>
      <c r="J22" s="109"/>
      <c r="K22" s="109"/>
      <c r="L22" s="109"/>
      <c r="M22" s="109"/>
      <c r="N22" s="109"/>
      <c r="O22" s="109"/>
      <c r="P22" s="109"/>
      <c r="Q22" s="109"/>
      <c r="R22" s="109"/>
      <c r="S22" s="109"/>
      <c r="T22" s="109"/>
      <c r="U22" s="109"/>
      <c r="V22" s="109"/>
      <c r="W22" s="109"/>
      <c r="X22" s="107"/>
      <c r="Y22" s="107"/>
      <c r="Z22" s="69" t="str">
        <f t="shared" si="26"/>
        <v>lucrări de racordare şi de întărire a reţelei necesare racordării utilizatorilor, inclusiv modificarea caracteristicilor pentru utilizatorii existenţi, cota-parte neacoperită de tariful de racordare şi alte obligaţii impuse de legislaţia în vigoare, lucrări de deviere/coexistență şi montarea de grupuri de măsurare pentru noii utilizatori</v>
      </c>
      <c r="AA22" s="84"/>
      <c r="AB22" s="84"/>
      <c r="AC22" s="84"/>
      <c r="AD22" s="84"/>
      <c r="AE22" s="84"/>
      <c r="AF22" s="89"/>
      <c r="AG22" s="89"/>
      <c r="AH22" s="89"/>
      <c r="AI22" s="72">
        <f t="shared" si="27"/>
        <v>0</v>
      </c>
      <c r="AJ22" s="72">
        <f>AJ82</f>
        <v>0</v>
      </c>
      <c r="AK22" s="72">
        <f>AK82</f>
        <v>0</v>
      </c>
      <c r="AL22" s="72">
        <f>AL82</f>
        <v>0</v>
      </c>
      <c r="AM22" s="72">
        <f t="shared" si="28"/>
        <v>0</v>
      </c>
      <c r="AN22" s="72">
        <f>AN82</f>
        <v>0</v>
      </c>
      <c r="AO22" s="72">
        <f>AO82</f>
        <v>0</v>
      </c>
      <c r="AP22" s="72">
        <f>AP82</f>
        <v>0</v>
      </c>
      <c r="AQ22" s="72">
        <f t="shared" si="29"/>
        <v>0</v>
      </c>
      <c r="AR22" s="72">
        <f>AR82</f>
        <v>0</v>
      </c>
      <c r="AS22" s="72">
        <f>AS82</f>
        <v>0</v>
      </c>
      <c r="AT22" s="72">
        <f>AT82</f>
        <v>0</v>
      </c>
      <c r="AU22" s="72">
        <f t="shared" si="30"/>
        <v>0</v>
      </c>
      <c r="AV22" s="72">
        <f t="shared" ref="AV22:BD22" si="35">AV82</f>
        <v>0</v>
      </c>
      <c r="AW22" s="72">
        <f t="shared" si="35"/>
        <v>0</v>
      </c>
      <c r="AX22" s="72">
        <f t="shared" si="35"/>
        <v>0</v>
      </c>
      <c r="AY22" s="72">
        <f t="shared" si="35"/>
        <v>0</v>
      </c>
      <c r="AZ22" s="310">
        <f t="shared" si="35"/>
        <v>0</v>
      </c>
      <c r="BA22" s="165">
        <f>BA67</f>
        <v>0</v>
      </c>
      <c r="BB22" s="165">
        <f t="shared" si="35"/>
        <v>0</v>
      </c>
      <c r="BC22" s="165">
        <f t="shared" si="35"/>
        <v>0</v>
      </c>
      <c r="BD22" s="165">
        <f t="shared" si="35"/>
        <v>0</v>
      </c>
      <c r="BE22" s="82"/>
    </row>
    <row r="23" spans="1:57" ht="26.4">
      <c r="A23" s="68" t="s">
        <v>430</v>
      </c>
      <c r="B23" s="501" t="s">
        <v>474</v>
      </c>
      <c r="C23" s="108"/>
      <c r="D23" s="109"/>
      <c r="E23" s="109"/>
      <c r="F23" s="109"/>
      <c r="G23" s="109"/>
      <c r="H23" s="109"/>
      <c r="I23" s="109"/>
      <c r="J23" s="109"/>
      <c r="K23" s="109"/>
      <c r="L23" s="109"/>
      <c r="M23" s="109"/>
      <c r="N23" s="109"/>
      <c r="O23" s="109"/>
      <c r="P23" s="109"/>
      <c r="Q23" s="109"/>
      <c r="R23" s="109"/>
      <c r="S23" s="109"/>
      <c r="T23" s="109"/>
      <c r="U23" s="109"/>
      <c r="V23" s="109"/>
      <c r="W23" s="109"/>
      <c r="X23" s="107"/>
      <c r="Y23" s="107"/>
      <c r="Z23" s="69" t="str">
        <f t="shared" ref="Z23:Z26" si="36">B23</f>
        <v>Investiții pentru digitalizarea rețelei și platforme/aplicații informatice pentru planificarea rețelei</v>
      </c>
      <c r="AA23" s="84"/>
      <c r="AB23" s="84"/>
      <c r="AC23" s="84"/>
      <c r="AD23" s="84"/>
      <c r="AE23" s="84"/>
      <c r="AF23" s="89"/>
      <c r="AG23" s="89"/>
      <c r="AH23" s="89"/>
      <c r="AI23" s="72">
        <f t="shared" si="21"/>
        <v>0</v>
      </c>
      <c r="AJ23" s="72">
        <f>AJ71</f>
        <v>0</v>
      </c>
      <c r="AK23" s="72">
        <f>AK71</f>
        <v>0</v>
      </c>
      <c r="AL23" s="72">
        <f>AL71</f>
        <v>0</v>
      </c>
      <c r="AM23" s="72">
        <f t="shared" si="22"/>
        <v>0</v>
      </c>
      <c r="AN23" s="72">
        <f>AN71</f>
        <v>0</v>
      </c>
      <c r="AO23" s="72">
        <f>AO71</f>
        <v>0</v>
      </c>
      <c r="AP23" s="72">
        <f>AP71</f>
        <v>0</v>
      </c>
      <c r="AQ23" s="72">
        <f t="shared" si="23"/>
        <v>0</v>
      </c>
      <c r="AR23" s="72">
        <f>AR71</f>
        <v>0</v>
      </c>
      <c r="AS23" s="72">
        <f>AS71</f>
        <v>0</v>
      </c>
      <c r="AT23" s="72">
        <f>AT71</f>
        <v>0</v>
      </c>
      <c r="AU23" s="72">
        <f t="shared" si="24"/>
        <v>0</v>
      </c>
      <c r="AV23" s="72">
        <f t="shared" ref="AV23:BD23" si="37">AV71</f>
        <v>0</v>
      </c>
      <c r="AW23" s="72">
        <f t="shared" si="37"/>
        <v>0</v>
      </c>
      <c r="AX23" s="72">
        <f t="shared" si="37"/>
        <v>0</v>
      </c>
      <c r="AY23" s="72">
        <f t="shared" si="37"/>
        <v>0</v>
      </c>
      <c r="AZ23" s="310">
        <f t="shared" si="37"/>
        <v>0</v>
      </c>
      <c r="BA23" s="165">
        <f t="shared" si="37"/>
        <v>0</v>
      </c>
      <c r="BB23" s="165">
        <f t="shared" si="37"/>
        <v>0</v>
      </c>
      <c r="BC23" s="165">
        <f t="shared" si="37"/>
        <v>0</v>
      </c>
      <c r="BD23" s="165">
        <f t="shared" si="37"/>
        <v>0</v>
      </c>
      <c r="BE23" s="82"/>
    </row>
    <row r="24" spans="1:57">
      <c r="A24" s="68" t="s">
        <v>431</v>
      </c>
      <c r="B24" s="501" t="s">
        <v>475</v>
      </c>
      <c r="C24" s="108"/>
      <c r="D24" s="109"/>
      <c r="E24" s="109"/>
      <c r="F24" s="109"/>
      <c r="G24" s="109"/>
      <c r="H24" s="109"/>
      <c r="I24" s="109"/>
      <c r="J24" s="109"/>
      <c r="K24" s="109"/>
      <c r="L24" s="109"/>
      <c r="M24" s="109"/>
      <c r="N24" s="109"/>
      <c r="O24" s="109"/>
      <c r="P24" s="109"/>
      <c r="Q24" s="109"/>
      <c r="R24" s="109"/>
      <c r="S24" s="109"/>
      <c r="T24" s="109"/>
      <c r="U24" s="109"/>
      <c r="V24" s="109"/>
      <c r="W24" s="109"/>
      <c r="X24" s="107"/>
      <c r="Y24" s="107"/>
      <c r="Z24" s="69" t="str">
        <f t="shared" si="36"/>
        <v>Investiții în securitate cibernetică</v>
      </c>
      <c r="AA24" s="84"/>
      <c r="AB24" s="84"/>
      <c r="AC24" s="84"/>
      <c r="AD24" s="84"/>
      <c r="AE24" s="84"/>
      <c r="AF24" s="89"/>
      <c r="AG24" s="89"/>
      <c r="AH24" s="89"/>
      <c r="AI24" s="72">
        <f t="shared" si="21"/>
        <v>0</v>
      </c>
      <c r="AJ24" s="72">
        <f>AJ75</f>
        <v>0</v>
      </c>
      <c r="AK24" s="72">
        <f>AK75</f>
        <v>0</v>
      </c>
      <c r="AL24" s="72">
        <f>AL75</f>
        <v>0</v>
      </c>
      <c r="AM24" s="72">
        <f t="shared" si="22"/>
        <v>0</v>
      </c>
      <c r="AN24" s="72">
        <f>AN75</f>
        <v>0</v>
      </c>
      <c r="AO24" s="72">
        <f>AO75</f>
        <v>0</v>
      </c>
      <c r="AP24" s="72">
        <f>AP75</f>
        <v>0</v>
      </c>
      <c r="AQ24" s="72">
        <f t="shared" si="23"/>
        <v>0</v>
      </c>
      <c r="AR24" s="72">
        <f>AR75</f>
        <v>0</v>
      </c>
      <c r="AS24" s="72">
        <f>AS75</f>
        <v>0</v>
      </c>
      <c r="AT24" s="72">
        <f>AT75</f>
        <v>0</v>
      </c>
      <c r="AU24" s="72">
        <f t="shared" si="24"/>
        <v>0</v>
      </c>
      <c r="AV24" s="72">
        <f t="shared" ref="AV24:BD24" si="38">AV75</f>
        <v>0</v>
      </c>
      <c r="AW24" s="72">
        <f t="shared" si="38"/>
        <v>0</v>
      </c>
      <c r="AX24" s="72">
        <f t="shared" si="38"/>
        <v>0</v>
      </c>
      <c r="AY24" s="72">
        <f t="shared" si="38"/>
        <v>0</v>
      </c>
      <c r="AZ24" s="310">
        <f t="shared" si="38"/>
        <v>0</v>
      </c>
      <c r="BA24" s="165">
        <f t="shared" si="38"/>
        <v>0</v>
      </c>
      <c r="BB24" s="165">
        <f t="shared" si="38"/>
        <v>0</v>
      </c>
      <c r="BC24" s="165">
        <f t="shared" si="38"/>
        <v>0</v>
      </c>
      <c r="BD24" s="165">
        <f t="shared" si="38"/>
        <v>0</v>
      </c>
      <c r="BE24" s="82"/>
    </row>
    <row r="25" spans="1:57" ht="26.4">
      <c r="A25" s="68" t="s">
        <v>432</v>
      </c>
      <c r="B25" s="501" t="s">
        <v>476</v>
      </c>
      <c r="C25" s="108"/>
      <c r="D25" s="109"/>
      <c r="E25" s="109"/>
      <c r="F25" s="109"/>
      <c r="G25" s="109"/>
      <c r="H25" s="109"/>
      <c r="I25" s="109"/>
      <c r="J25" s="109"/>
      <c r="K25" s="109"/>
      <c r="L25" s="109"/>
      <c r="M25" s="109"/>
      <c r="N25" s="109"/>
      <c r="O25" s="109"/>
      <c r="P25" s="109"/>
      <c r="Q25" s="109"/>
      <c r="R25" s="109"/>
      <c r="S25" s="109"/>
      <c r="T25" s="109"/>
      <c r="U25" s="109"/>
      <c r="V25" s="109"/>
      <c r="W25" s="109"/>
      <c r="X25" s="107"/>
      <c r="Y25" s="107"/>
      <c r="Z25" s="69" t="str">
        <f t="shared" si="36"/>
        <v>instalaţii de stocare a energiei electrice[EG4.1], care nu sunt componente de rețea complet integrate</v>
      </c>
      <c r="AA25" s="84"/>
      <c r="AB25" s="84"/>
      <c r="AC25" s="84"/>
      <c r="AD25" s="84"/>
      <c r="AE25" s="84"/>
      <c r="AF25" s="89"/>
      <c r="AG25" s="89"/>
      <c r="AH25" s="89"/>
      <c r="AI25" s="72">
        <f t="shared" si="21"/>
        <v>0</v>
      </c>
      <c r="AJ25" s="72">
        <f>AJ79</f>
        <v>0</v>
      </c>
      <c r="AK25" s="72">
        <f>AK79</f>
        <v>0</v>
      </c>
      <c r="AL25" s="72">
        <f>AL79</f>
        <v>0</v>
      </c>
      <c r="AM25" s="72">
        <f t="shared" si="22"/>
        <v>0</v>
      </c>
      <c r="AN25" s="72">
        <f>AN79</f>
        <v>0</v>
      </c>
      <c r="AO25" s="72">
        <f>AO79</f>
        <v>0</v>
      </c>
      <c r="AP25" s="72">
        <f>AP79</f>
        <v>0</v>
      </c>
      <c r="AQ25" s="72">
        <f t="shared" si="23"/>
        <v>0</v>
      </c>
      <c r="AR25" s="72">
        <f>AR79</f>
        <v>0</v>
      </c>
      <c r="AS25" s="72">
        <f>AS79</f>
        <v>0</v>
      </c>
      <c r="AT25" s="72">
        <f>AT79</f>
        <v>0</v>
      </c>
      <c r="AU25" s="72">
        <f t="shared" si="24"/>
        <v>0</v>
      </c>
      <c r="AV25" s="72">
        <f t="shared" ref="AV25:BD25" si="39">AV79</f>
        <v>0</v>
      </c>
      <c r="AW25" s="72">
        <f t="shared" si="39"/>
        <v>0</v>
      </c>
      <c r="AX25" s="72">
        <f t="shared" si="39"/>
        <v>0</v>
      </c>
      <c r="AY25" s="72">
        <f t="shared" si="39"/>
        <v>0</v>
      </c>
      <c r="AZ25" s="310">
        <f t="shared" si="39"/>
        <v>0</v>
      </c>
      <c r="BA25" s="165">
        <f t="shared" si="39"/>
        <v>0</v>
      </c>
      <c r="BB25" s="165">
        <f t="shared" si="39"/>
        <v>0</v>
      </c>
      <c r="BC25" s="165">
        <f t="shared" si="39"/>
        <v>0</v>
      </c>
      <c r="BD25" s="165">
        <f t="shared" si="39"/>
        <v>0</v>
      </c>
      <c r="BE25" s="82"/>
    </row>
    <row r="26" spans="1:57" ht="28.2" thickBot="1">
      <c r="A26" s="68" t="s">
        <v>433</v>
      </c>
      <c r="B26" s="501" t="s">
        <v>477</v>
      </c>
      <c r="C26" s="108"/>
      <c r="D26" s="109"/>
      <c r="E26" s="109"/>
      <c r="F26" s="109"/>
      <c r="G26" s="109"/>
      <c r="H26" s="109"/>
      <c r="I26" s="109"/>
      <c r="J26" s="109"/>
      <c r="K26" s="109"/>
      <c r="L26" s="109"/>
      <c r="M26" s="109"/>
      <c r="N26" s="109"/>
      <c r="O26" s="109"/>
      <c r="P26" s="109"/>
      <c r="Q26" s="109"/>
      <c r="R26" s="109"/>
      <c r="S26" s="109"/>
      <c r="T26" s="109"/>
      <c r="U26" s="109"/>
      <c r="V26" s="109"/>
      <c r="W26" s="109"/>
      <c r="X26" s="107"/>
      <c r="Y26" s="107"/>
      <c r="Z26" s="69" t="str">
        <f t="shared" si="36"/>
        <v>înlocuirea grupurilor de măsurare integral amortizate şi/sau care nu corespund din punct de vedere metrologic</v>
      </c>
      <c r="AA26" s="84"/>
      <c r="AB26" s="84"/>
      <c r="AC26" s="84"/>
      <c r="AD26" s="84"/>
      <c r="AE26" s="84"/>
      <c r="AF26" s="89"/>
      <c r="AG26" s="89"/>
      <c r="AH26" s="89"/>
      <c r="AI26" s="72">
        <f t="shared" si="21"/>
        <v>0</v>
      </c>
      <c r="AJ26" s="72">
        <f>AJ83</f>
        <v>0</v>
      </c>
      <c r="AK26" s="72">
        <f>AK83</f>
        <v>0</v>
      </c>
      <c r="AL26" s="72">
        <f>AL83</f>
        <v>0</v>
      </c>
      <c r="AM26" s="72">
        <f t="shared" si="22"/>
        <v>0</v>
      </c>
      <c r="AN26" s="72">
        <f>AN83</f>
        <v>0</v>
      </c>
      <c r="AO26" s="72">
        <f>AO83</f>
        <v>0</v>
      </c>
      <c r="AP26" s="72">
        <f>AP83</f>
        <v>0</v>
      </c>
      <c r="AQ26" s="72">
        <f t="shared" si="23"/>
        <v>0</v>
      </c>
      <c r="AR26" s="72">
        <f>AR83</f>
        <v>0</v>
      </c>
      <c r="AS26" s="72">
        <f>AS83</f>
        <v>0</v>
      </c>
      <c r="AT26" s="72">
        <f>AT83</f>
        <v>0</v>
      </c>
      <c r="AU26" s="72">
        <f t="shared" si="24"/>
        <v>0</v>
      </c>
      <c r="AV26" s="72">
        <f t="shared" ref="AV26:BD26" si="40">AV83</f>
        <v>0</v>
      </c>
      <c r="AW26" s="72">
        <f t="shared" si="40"/>
        <v>0</v>
      </c>
      <c r="AX26" s="72">
        <f t="shared" si="40"/>
        <v>0</v>
      </c>
      <c r="AY26" s="72">
        <f t="shared" si="40"/>
        <v>0</v>
      </c>
      <c r="AZ26" s="310">
        <f t="shared" si="40"/>
        <v>0</v>
      </c>
      <c r="BA26" s="165">
        <f t="shared" si="40"/>
        <v>0</v>
      </c>
      <c r="BB26" s="165">
        <f t="shared" si="40"/>
        <v>0</v>
      </c>
      <c r="BC26" s="165">
        <f t="shared" si="40"/>
        <v>0</v>
      </c>
      <c r="BD26" s="165">
        <f t="shared" si="40"/>
        <v>0</v>
      </c>
      <c r="BE26" s="82"/>
    </row>
    <row r="27" spans="1:57" s="58" customFormat="1" ht="16.2" thickBot="1">
      <c r="A27" s="566" t="s">
        <v>65</v>
      </c>
      <c r="B27" s="588" t="str">
        <f>'OD 1 Investitii Plan perioada'!B26</f>
        <v>JUSTIFICABILE - Total (C1+C2+C3+C4)</v>
      </c>
      <c r="C27" s="119"/>
      <c r="D27" s="114"/>
      <c r="E27" s="114"/>
      <c r="F27" s="114"/>
      <c r="G27" s="114"/>
      <c r="H27" s="114"/>
      <c r="I27" s="114"/>
      <c r="J27" s="114"/>
      <c r="K27" s="114"/>
      <c r="L27" s="114"/>
      <c r="M27" s="114"/>
      <c r="N27" s="114"/>
      <c r="O27" s="114"/>
      <c r="P27" s="114"/>
      <c r="Q27" s="114"/>
      <c r="R27" s="114"/>
      <c r="S27" s="114"/>
      <c r="T27" s="114"/>
      <c r="U27" s="114"/>
      <c r="V27" s="114"/>
      <c r="W27" s="114"/>
      <c r="X27" s="115"/>
      <c r="Y27" s="115"/>
      <c r="Z27" s="563" t="str">
        <f>B27</f>
        <v>JUSTIFICABILE - Total (C1+C2+C3+C4)</v>
      </c>
      <c r="AA27" s="567"/>
      <c r="AB27" s="567"/>
      <c r="AC27" s="567"/>
      <c r="AD27" s="567"/>
      <c r="AE27" s="567"/>
      <c r="AF27" s="568"/>
      <c r="AG27" s="568"/>
      <c r="AH27" s="568"/>
      <c r="AI27" s="544">
        <f>SUM(AI28:AI32)</f>
        <v>0</v>
      </c>
      <c r="AJ27" s="544">
        <f t="shared" ref="AJ27:AY27" si="41">SUM(AJ28:AJ32)</f>
        <v>0</v>
      </c>
      <c r="AK27" s="544">
        <f t="shared" si="41"/>
        <v>0</v>
      </c>
      <c r="AL27" s="544">
        <f t="shared" si="41"/>
        <v>0</v>
      </c>
      <c r="AM27" s="544">
        <f t="shared" si="41"/>
        <v>0</v>
      </c>
      <c r="AN27" s="544">
        <f t="shared" si="41"/>
        <v>0</v>
      </c>
      <c r="AO27" s="544">
        <f t="shared" si="41"/>
        <v>0</v>
      </c>
      <c r="AP27" s="544">
        <f t="shared" si="41"/>
        <v>0</v>
      </c>
      <c r="AQ27" s="544">
        <f t="shared" si="41"/>
        <v>0</v>
      </c>
      <c r="AR27" s="544">
        <f t="shared" si="41"/>
        <v>0</v>
      </c>
      <c r="AS27" s="544">
        <f t="shared" si="41"/>
        <v>0</v>
      </c>
      <c r="AT27" s="544">
        <f t="shared" si="41"/>
        <v>0</v>
      </c>
      <c r="AU27" s="544">
        <f t="shared" si="41"/>
        <v>0</v>
      </c>
      <c r="AV27" s="544">
        <f t="shared" si="41"/>
        <v>0</v>
      </c>
      <c r="AW27" s="544">
        <f t="shared" si="41"/>
        <v>0</v>
      </c>
      <c r="AX27" s="544">
        <f t="shared" si="41"/>
        <v>0</v>
      </c>
      <c r="AY27" s="544">
        <f t="shared" si="41"/>
        <v>0</v>
      </c>
      <c r="AZ27" s="539">
        <f>+AZ87</f>
        <v>0</v>
      </c>
      <c r="BA27" s="544">
        <f>SUM(BA28:BA31)</f>
        <v>0</v>
      </c>
      <c r="BB27" s="544">
        <f t="shared" ref="BB27" si="42">SUM(BB28:BB29)</f>
        <v>0</v>
      </c>
      <c r="BC27" s="544">
        <f t="shared" ref="BC27" si="43">SUM(BC28:BC29)</f>
        <v>0</v>
      </c>
      <c r="BD27" s="544">
        <f t="shared" ref="BD27" si="44">SUM(BD28:BD29)</f>
        <v>0</v>
      </c>
      <c r="BE27" s="121"/>
    </row>
    <row r="28" spans="1:57">
      <c r="A28" s="500" t="s">
        <v>66</v>
      </c>
      <c r="B28" s="501" t="s">
        <v>478</v>
      </c>
      <c r="C28" s="96"/>
      <c r="D28" s="97"/>
      <c r="E28" s="97"/>
      <c r="F28" s="97"/>
      <c r="G28" s="97"/>
      <c r="H28" s="97"/>
      <c r="I28" s="97"/>
      <c r="J28" s="97"/>
      <c r="K28" s="97"/>
      <c r="L28" s="97"/>
      <c r="M28" s="97"/>
      <c r="N28" s="97"/>
      <c r="O28" s="97"/>
      <c r="P28" s="97"/>
      <c r="Q28" s="97"/>
      <c r="R28" s="97"/>
      <c r="S28" s="97"/>
      <c r="T28" s="97"/>
      <c r="U28" s="97"/>
      <c r="V28" s="97"/>
      <c r="W28" s="97"/>
      <c r="X28" s="98"/>
      <c r="Y28" s="98"/>
      <c r="Z28" s="564" t="str">
        <f>B28</f>
        <v>achiziţia de dotări utilizate efectiv la lucrări în RET/RED</v>
      </c>
      <c r="AA28" s="565"/>
      <c r="AB28" s="244"/>
      <c r="AC28" s="244"/>
      <c r="AD28" s="244"/>
      <c r="AE28" s="244"/>
      <c r="AF28" s="416"/>
      <c r="AG28" s="416"/>
      <c r="AH28" s="416"/>
      <c r="AI28" s="533">
        <f t="shared" ref="AI28:AI32" si="45">AJ28+AK28+AL28</f>
        <v>0</v>
      </c>
      <c r="AJ28" s="533">
        <f>AJ88</f>
        <v>0</v>
      </c>
      <c r="AK28" s="533">
        <f>AK88</f>
        <v>0</v>
      </c>
      <c r="AL28" s="533">
        <f>AL88</f>
        <v>0</v>
      </c>
      <c r="AM28" s="533">
        <f t="shared" ref="AM28:AM32" si="46">AN28+AO28+AP28</f>
        <v>0</v>
      </c>
      <c r="AN28" s="533">
        <f>AN88</f>
        <v>0</v>
      </c>
      <c r="AO28" s="533">
        <f>AO88</f>
        <v>0</v>
      </c>
      <c r="AP28" s="533">
        <f>AP88</f>
        <v>0</v>
      </c>
      <c r="AQ28" s="533">
        <f t="shared" ref="AQ28:AQ32" si="47">AR28+AS28+AT28</f>
        <v>0</v>
      </c>
      <c r="AR28" s="533">
        <f>AR88</f>
        <v>0</v>
      </c>
      <c r="AS28" s="533">
        <f>AS88</f>
        <v>0</v>
      </c>
      <c r="AT28" s="533">
        <f>AT88</f>
        <v>0</v>
      </c>
      <c r="AU28" s="533">
        <f t="shared" ref="AU28:AU32" si="48">AV28+AW28+AX28</f>
        <v>0</v>
      </c>
      <c r="AV28" s="533">
        <f t="shared" ref="AV28:BD28" si="49">AV88</f>
        <v>0</v>
      </c>
      <c r="AW28" s="533">
        <f t="shared" si="49"/>
        <v>0</v>
      </c>
      <c r="AX28" s="533">
        <f t="shared" si="49"/>
        <v>0</v>
      </c>
      <c r="AY28" s="533">
        <f t="shared" si="49"/>
        <v>0</v>
      </c>
      <c r="AZ28" s="532">
        <f t="shared" si="49"/>
        <v>0</v>
      </c>
      <c r="BA28" s="167">
        <f t="shared" si="49"/>
        <v>0</v>
      </c>
      <c r="BB28" s="167">
        <f t="shared" si="49"/>
        <v>0</v>
      </c>
      <c r="BC28" s="167">
        <f t="shared" si="49"/>
        <v>0</v>
      </c>
      <c r="BD28" s="167">
        <f t="shared" si="49"/>
        <v>0</v>
      </c>
      <c r="BE28" s="81"/>
    </row>
    <row r="29" spans="1:57" ht="26.4">
      <c r="A29" s="500" t="s">
        <v>67</v>
      </c>
      <c r="B29" s="501" t="s">
        <v>479</v>
      </c>
      <c r="C29" s="108"/>
      <c r="D29" s="109"/>
      <c r="E29" s="109"/>
      <c r="F29" s="109"/>
      <c r="G29" s="109"/>
      <c r="H29" s="109"/>
      <c r="I29" s="109"/>
      <c r="J29" s="109"/>
      <c r="K29" s="109"/>
      <c r="L29" s="109"/>
      <c r="M29" s="109"/>
      <c r="N29" s="109"/>
      <c r="O29" s="109"/>
      <c r="P29" s="109"/>
      <c r="Q29" s="109"/>
      <c r="R29" s="109"/>
      <c r="S29" s="109"/>
      <c r="T29" s="109"/>
      <c r="U29" s="109"/>
      <c r="V29" s="109"/>
      <c r="W29" s="109"/>
      <c r="X29" s="107"/>
      <c r="Y29" s="107"/>
      <c r="Z29" s="242" t="str">
        <f t="shared" ref="Z29:Z31" si="50">B29</f>
        <v>achiziţia de dotări, inclusiv aplicații informatice, care nu sunt utilizate efectiv la lucrări în RET/RED</v>
      </c>
      <c r="AA29" s="244"/>
      <c r="AB29" s="84"/>
      <c r="AC29" s="84"/>
      <c r="AD29" s="84"/>
      <c r="AE29" s="84"/>
      <c r="AF29" s="89"/>
      <c r="AG29" s="89"/>
      <c r="AH29" s="89"/>
      <c r="AI29" s="72">
        <f t="shared" si="45"/>
        <v>0</v>
      </c>
      <c r="AJ29" s="72">
        <f>AJ92</f>
        <v>0</v>
      </c>
      <c r="AK29" s="72">
        <f>AK92</f>
        <v>0</v>
      </c>
      <c r="AL29" s="72">
        <f>AL92</f>
        <v>0</v>
      </c>
      <c r="AM29" s="72">
        <f t="shared" si="46"/>
        <v>0</v>
      </c>
      <c r="AN29" s="72">
        <f>AN92</f>
        <v>0</v>
      </c>
      <c r="AO29" s="72">
        <f>AO92</f>
        <v>0</v>
      </c>
      <c r="AP29" s="72">
        <f>AP92</f>
        <v>0</v>
      </c>
      <c r="AQ29" s="72">
        <f t="shared" si="47"/>
        <v>0</v>
      </c>
      <c r="AR29" s="72">
        <f>AR92</f>
        <v>0</v>
      </c>
      <c r="AS29" s="72">
        <f>AS92</f>
        <v>0</v>
      </c>
      <c r="AT29" s="72">
        <f>AT92</f>
        <v>0</v>
      </c>
      <c r="AU29" s="72">
        <f t="shared" si="48"/>
        <v>0</v>
      </c>
      <c r="AV29" s="72">
        <f t="shared" ref="AV29:BD29" si="51">AV92</f>
        <v>0</v>
      </c>
      <c r="AW29" s="72">
        <f t="shared" si="51"/>
        <v>0</v>
      </c>
      <c r="AX29" s="72">
        <f t="shared" si="51"/>
        <v>0</v>
      </c>
      <c r="AY29" s="72">
        <f t="shared" si="51"/>
        <v>0</v>
      </c>
      <c r="AZ29" s="310">
        <f t="shared" si="51"/>
        <v>0</v>
      </c>
      <c r="BA29" s="165">
        <f t="shared" si="51"/>
        <v>0</v>
      </c>
      <c r="BB29" s="165">
        <f t="shared" si="51"/>
        <v>0</v>
      </c>
      <c r="BC29" s="165">
        <f t="shared" si="51"/>
        <v>0</v>
      </c>
      <c r="BD29" s="165">
        <f t="shared" si="51"/>
        <v>0</v>
      </c>
      <c r="BE29" s="82"/>
    </row>
    <row r="30" spans="1:57" ht="66">
      <c r="A30" s="500" t="s">
        <v>480</v>
      </c>
      <c r="B30" s="501" t="s">
        <v>482</v>
      </c>
      <c r="C30" s="109"/>
      <c r="D30" s="109"/>
      <c r="E30" s="109"/>
      <c r="F30" s="109"/>
      <c r="G30" s="109"/>
      <c r="H30" s="109"/>
      <c r="I30" s="109"/>
      <c r="J30" s="109"/>
      <c r="K30" s="109"/>
      <c r="L30" s="109"/>
      <c r="M30" s="109"/>
      <c r="N30" s="109"/>
      <c r="O30" s="109"/>
      <c r="P30" s="109"/>
      <c r="Q30" s="109"/>
      <c r="R30" s="109"/>
      <c r="S30" s="109"/>
      <c r="T30" s="109"/>
      <c r="U30" s="109"/>
      <c r="V30" s="109"/>
      <c r="W30" s="109"/>
      <c r="X30" s="107"/>
      <c r="Y30" s="107"/>
      <c r="Z30" s="242" t="str">
        <f t="shared" si="50"/>
        <v>modernizarea clădirilor/sediilor administrative, inclusiv realizarea instalațiilor de producere a energiei electrice din surse regenerabile, cu sau fără instalaţii pentru stocarea acesteia, amplasate în clădirile/sediile administrative, pentru alimentarea consumului propriu și achiziția de dotări care nu sunt utilizate efectiv la lucrări în RET/RED</v>
      </c>
      <c r="AA30" s="84"/>
      <c r="AB30" s="84"/>
      <c r="AC30" s="84"/>
      <c r="AD30" s="84"/>
      <c r="AE30" s="84"/>
      <c r="AF30" s="89"/>
      <c r="AG30" s="89"/>
      <c r="AH30" s="89"/>
      <c r="AI30" s="72">
        <f t="shared" si="45"/>
        <v>0</v>
      </c>
      <c r="AJ30" s="72">
        <f>AJ96</f>
        <v>0</v>
      </c>
      <c r="AK30" s="72">
        <f t="shared" ref="AK30:AL30" si="52">AK96</f>
        <v>0</v>
      </c>
      <c r="AL30" s="72">
        <f t="shared" si="52"/>
        <v>0</v>
      </c>
      <c r="AM30" s="72">
        <f t="shared" si="46"/>
        <v>0</v>
      </c>
      <c r="AN30" s="72">
        <f>AN96</f>
        <v>0</v>
      </c>
      <c r="AO30" s="72">
        <f>AO96</f>
        <v>0</v>
      </c>
      <c r="AP30" s="72">
        <f>AP96</f>
        <v>0</v>
      </c>
      <c r="AQ30" s="72">
        <f t="shared" si="47"/>
        <v>0</v>
      </c>
      <c r="AR30" s="72">
        <f>AR96</f>
        <v>0</v>
      </c>
      <c r="AS30" s="72">
        <f t="shared" ref="AS30:AT30" si="53">AS96</f>
        <v>0</v>
      </c>
      <c r="AT30" s="72">
        <f t="shared" si="53"/>
        <v>0</v>
      </c>
      <c r="AU30" s="72">
        <f t="shared" si="48"/>
        <v>0</v>
      </c>
      <c r="AV30" s="72">
        <f t="shared" ref="AV30:AX30" si="54">AV96</f>
        <v>0</v>
      </c>
      <c r="AW30" s="72">
        <f t="shared" si="54"/>
        <v>0</v>
      </c>
      <c r="AX30" s="72">
        <f t="shared" si="54"/>
        <v>0</v>
      </c>
      <c r="AY30" s="72">
        <f t="shared" ref="AY30" si="55">AY96</f>
        <v>0</v>
      </c>
      <c r="AZ30" s="310"/>
      <c r="BA30" s="165">
        <f>BA96</f>
        <v>0</v>
      </c>
      <c r="BB30" s="165">
        <f>BB96</f>
        <v>0</v>
      </c>
      <c r="BC30" s="165">
        <f>BC96</f>
        <v>0</v>
      </c>
      <c r="BD30" s="165">
        <f>BD96</f>
        <v>0</v>
      </c>
      <c r="BE30" s="90"/>
    </row>
    <row r="31" spans="1:57" ht="42" thickBot="1">
      <c r="A31" s="500" t="s">
        <v>481</v>
      </c>
      <c r="B31" s="501" t="s">
        <v>483</v>
      </c>
      <c r="C31" s="109"/>
      <c r="D31" s="109"/>
      <c r="E31" s="109"/>
      <c r="F31" s="109"/>
      <c r="G31" s="109"/>
      <c r="H31" s="109"/>
      <c r="I31" s="109"/>
      <c r="J31" s="109"/>
      <c r="K31" s="109"/>
      <c r="L31" s="109"/>
      <c r="M31" s="109"/>
      <c r="N31" s="109"/>
      <c r="O31" s="109"/>
      <c r="P31" s="109"/>
      <c r="Q31" s="109"/>
      <c r="R31" s="109"/>
      <c r="S31" s="109"/>
      <c r="T31" s="109"/>
      <c r="U31" s="109"/>
      <c r="V31" s="109"/>
      <c r="W31" s="109"/>
      <c r="X31" s="107"/>
      <c r="Y31" s="107"/>
      <c r="Z31" s="242" t="str">
        <f t="shared" si="50"/>
        <v>instalaţiile de producere a energiei electrice din surse regenerabile, cu sau fără instalaţii pentru stocarea acesteia, amplasate într-o staţie electrică proprie pentru alimentarea consumului propriu al staţiei</v>
      </c>
      <c r="AA31" s="84"/>
      <c r="AB31" s="84"/>
      <c r="AC31" s="84"/>
      <c r="AD31" s="84"/>
      <c r="AE31" s="84"/>
      <c r="AF31" s="89"/>
      <c r="AG31" s="89"/>
      <c r="AH31" s="89"/>
      <c r="AI31" s="72">
        <f t="shared" si="45"/>
        <v>0</v>
      </c>
      <c r="AJ31" s="72">
        <f>AJ100</f>
        <v>0</v>
      </c>
      <c r="AK31" s="72">
        <f t="shared" ref="AK31:AL31" si="56">AK100</f>
        <v>0</v>
      </c>
      <c r="AL31" s="72">
        <f t="shared" si="56"/>
        <v>0</v>
      </c>
      <c r="AM31" s="72">
        <f t="shared" si="46"/>
        <v>0</v>
      </c>
      <c r="AN31" s="72">
        <f>AN100</f>
        <v>0</v>
      </c>
      <c r="AO31" s="72">
        <f>AO100</f>
        <v>0</v>
      </c>
      <c r="AP31" s="72">
        <f>AP100</f>
        <v>0</v>
      </c>
      <c r="AQ31" s="72">
        <f t="shared" si="47"/>
        <v>0</v>
      </c>
      <c r="AR31" s="72">
        <f>AR100</f>
        <v>0</v>
      </c>
      <c r="AS31" s="72">
        <f t="shared" ref="AS31:AT31" si="57">AS100</f>
        <v>0</v>
      </c>
      <c r="AT31" s="72">
        <f t="shared" si="57"/>
        <v>0</v>
      </c>
      <c r="AU31" s="72">
        <f t="shared" si="48"/>
        <v>0</v>
      </c>
      <c r="AV31" s="72">
        <f t="shared" ref="AV31:AX31" si="58">AV100</f>
        <v>0</v>
      </c>
      <c r="AW31" s="72">
        <f t="shared" si="58"/>
        <v>0</v>
      </c>
      <c r="AX31" s="72">
        <f t="shared" si="58"/>
        <v>0</v>
      </c>
      <c r="AY31" s="72">
        <f t="shared" ref="AY31" si="59">AY100</f>
        <v>0</v>
      </c>
      <c r="AZ31" s="310"/>
      <c r="BA31" s="165">
        <f>BA100</f>
        <v>0</v>
      </c>
      <c r="BB31" s="165">
        <f>BB100</f>
        <v>0</v>
      </c>
      <c r="BC31" s="165">
        <f>BC100</f>
        <v>0</v>
      </c>
      <c r="BD31" s="165">
        <f>BD100</f>
        <v>0</v>
      </c>
      <c r="BE31" s="90"/>
    </row>
    <row r="32" spans="1:57" s="58" customFormat="1" ht="31.5" customHeight="1" thickBot="1">
      <c r="A32" s="113"/>
      <c r="B32" s="116" t="s">
        <v>155</v>
      </c>
      <c r="C32" s="592"/>
      <c r="D32" s="592"/>
      <c r="E32" s="592"/>
      <c r="F32" s="592"/>
      <c r="G32" s="592"/>
      <c r="H32" s="592"/>
      <c r="I32" s="592"/>
      <c r="J32" s="592"/>
      <c r="K32" s="592"/>
      <c r="L32" s="592"/>
      <c r="M32" s="592"/>
      <c r="N32" s="592"/>
      <c r="O32" s="592"/>
      <c r="P32" s="592"/>
      <c r="Q32" s="592"/>
      <c r="R32" s="592"/>
      <c r="S32" s="592"/>
      <c r="T32" s="592"/>
      <c r="U32" s="592"/>
      <c r="V32" s="592"/>
      <c r="W32" s="592"/>
      <c r="X32" s="593"/>
      <c r="Y32" s="593"/>
      <c r="Z32" s="700" t="s">
        <v>155</v>
      </c>
      <c r="AA32" s="703"/>
      <c r="AB32" s="703"/>
      <c r="AC32" s="703"/>
      <c r="AD32" s="703"/>
      <c r="AE32" s="703"/>
      <c r="AF32" s="704"/>
      <c r="AG32" s="704"/>
      <c r="AH32" s="704"/>
      <c r="AI32" s="705">
        <f t="shared" si="45"/>
        <v>0</v>
      </c>
      <c r="AJ32" s="705">
        <f>AJ33+AJ46+AJ87</f>
        <v>0</v>
      </c>
      <c r="AK32" s="705">
        <f>AK33+AK46+AK87</f>
        <v>0</v>
      </c>
      <c r="AL32" s="705">
        <f>AL33+AL46+AL87</f>
        <v>0</v>
      </c>
      <c r="AM32" s="705">
        <f t="shared" si="46"/>
        <v>0</v>
      </c>
      <c r="AN32" s="705">
        <f>AN33+AN46+AN87</f>
        <v>0</v>
      </c>
      <c r="AO32" s="705">
        <f>AO33+AO46+AO87</f>
        <v>0</v>
      </c>
      <c r="AP32" s="705">
        <f>AP33+AP46+AP87</f>
        <v>0</v>
      </c>
      <c r="AQ32" s="705">
        <f t="shared" si="47"/>
        <v>0</v>
      </c>
      <c r="AR32" s="705">
        <f>AR33+AR46+AR87</f>
        <v>0</v>
      </c>
      <c r="AS32" s="705">
        <f>AS33+AS46+AS87</f>
        <v>0</v>
      </c>
      <c r="AT32" s="705">
        <f>AT33+AT46+AT87</f>
        <v>0</v>
      </c>
      <c r="AU32" s="705">
        <f t="shared" si="48"/>
        <v>0</v>
      </c>
      <c r="AV32" s="705">
        <f>AV33+AV46+AV87</f>
        <v>0</v>
      </c>
      <c r="AW32" s="705">
        <f>AW33+AW46+AW87</f>
        <v>0</v>
      </c>
      <c r="AX32" s="705">
        <f>AX33+AX46+AX87</f>
        <v>0</v>
      </c>
      <c r="AY32" s="705">
        <f>AY33+AY46+AY87</f>
        <v>0</v>
      </c>
      <c r="AZ32" s="496"/>
      <c r="BA32" s="706">
        <f>BA33+BA46+BA87</f>
        <v>0</v>
      </c>
      <c r="BB32" s="706">
        <f>BB33+BB46+BB87</f>
        <v>0</v>
      </c>
      <c r="BC32" s="706">
        <f>BC33+BC46+BC87</f>
        <v>0</v>
      </c>
      <c r="BD32" s="706">
        <f>BD33+BD46+BD87</f>
        <v>0</v>
      </c>
      <c r="BE32" s="707"/>
    </row>
    <row r="33" spans="1:57" s="58" customFormat="1" ht="16.2" thickBot="1">
      <c r="A33" s="117" t="s">
        <v>57</v>
      </c>
      <c r="B33" s="118" t="s">
        <v>429</v>
      </c>
      <c r="C33" s="119"/>
      <c r="D33" s="114"/>
      <c r="E33" s="114"/>
      <c r="F33" s="114"/>
      <c r="G33" s="114"/>
      <c r="H33" s="114"/>
      <c r="I33" s="114"/>
      <c r="J33" s="114"/>
      <c r="K33" s="114"/>
      <c r="L33" s="114"/>
      <c r="M33" s="114"/>
      <c r="N33" s="114"/>
      <c r="O33" s="114"/>
      <c r="P33" s="114"/>
      <c r="Q33" s="114"/>
      <c r="R33" s="114"/>
      <c r="S33" s="114"/>
      <c r="T33" s="114"/>
      <c r="U33" s="114"/>
      <c r="V33" s="114"/>
      <c r="W33" s="114"/>
      <c r="X33" s="115"/>
      <c r="Y33" s="115"/>
      <c r="Z33" s="563" t="str">
        <f>B33</f>
        <v>ESENTIALE - Total (A1+A2+A3+A4)</v>
      </c>
      <c r="AA33" s="120"/>
      <c r="AB33" s="120"/>
      <c r="AC33" s="120"/>
      <c r="AD33" s="120"/>
      <c r="AE33" s="120"/>
      <c r="AF33" s="120"/>
      <c r="AG33" s="120"/>
      <c r="AH33" s="120"/>
      <c r="AI33" s="239">
        <f>AI38+AI42+AI34</f>
        <v>0</v>
      </c>
      <c r="AJ33" s="239">
        <f t="shared" ref="AJ33:AY33" si="60">AJ38+AJ42+AJ34</f>
        <v>0</v>
      </c>
      <c r="AK33" s="239">
        <f t="shared" si="60"/>
        <v>0</v>
      </c>
      <c r="AL33" s="239">
        <f t="shared" si="60"/>
        <v>0</v>
      </c>
      <c r="AM33" s="239">
        <f t="shared" si="60"/>
        <v>0</v>
      </c>
      <c r="AN33" s="239">
        <f t="shared" si="60"/>
        <v>0</v>
      </c>
      <c r="AO33" s="239">
        <f t="shared" si="60"/>
        <v>0</v>
      </c>
      <c r="AP33" s="239">
        <f t="shared" si="60"/>
        <v>0</v>
      </c>
      <c r="AQ33" s="239">
        <f t="shared" si="60"/>
        <v>0</v>
      </c>
      <c r="AR33" s="239">
        <f t="shared" si="60"/>
        <v>0</v>
      </c>
      <c r="AS33" s="239">
        <f t="shared" si="60"/>
        <v>0</v>
      </c>
      <c r="AT33" s="239">
        <f t="shared" si="60"/>
        <v>0</v>
      </c>
      <c r="AU33" s="239">
        <f t="shared" si="60"/>
        <v>0</v>
      </c>
      <c r="AV33" s="239">
        <f t="shared" si="60"/>
        <v>0</v>
      </c>
      <c r="AW33" s="239">
        <f t="shared" si="60"/>
        <v>0</v>
      </c>
      <c r="AX33" s="239">
        <f t="shared" si="60"/>
        <v>0</v>
      </c>
      <c r="AY33" s="239">
        <f t="shared" si="60"/>
        <v>0</v>
      </c>
      <c r="AZ33" s="312">
        <f>+IF(BA33=0,0,(AZ38*AY38+AZ42*AY42+#REF!*#REF!)/AY33)</f>
        <v>0</v>
      </c>
      <c r="BA33" s="239">
        <f>BA38+BA42+BA34</f>
        <v>0</v>
      </c>
      <c r="BB33" s="239">
        <f t="shared" ref="BB33:BD33" si="61">BB38+BB42+BB34</f>
        <v>0</v>
      </c>
      <c r="BC33" s="239">
        <f t="shared" si="61"/>
        <v>0</v>
      </c>
      <c r="BD33" s="239">
        <f t="shared" si="61"/>
        <v>0</v>
      </c>
      <c r="BE33" s="121"/>
    </row>
    <row r="34" spans="1:57" s="58" customFormat="1">
      <c r="A34" s="522" t="s">
        <v>58</v>
      </c>
      <c r="B34" s="122" t="s">
        <v>427</v>
      </c>
      <c r="C34" s="123"/>
      <c r="D34" s="124"/>
      <c r="E34" s="124"/>
      <c r="F34" s="124"/>
      <c r="G34" s="124"/>
      <c r="H34" s="124"/>
      <c r="I34" s="124"/>
      <c r="J34" s="124"/>
      <c r="K34" s="124"/>
      <c r="L34" s="124"/>
      <c r="M34" s="124"/>
      <c r="N34" s="124"/>
      <c r="O34" s="124"/>
      <c r="P34" s="124"/>
      <c r="Q34" s="124"/>
      <c r="R34" s="124"/>
      <c r="S34" s="124"/>
      <c r="T34" s="124"/>
      <c r="U34" s="124"/>
      <c r="V34" s="124"/>
      <c r="W34" s="124"/>
      <c r="X34" s="125"/>
      <c r="Y34" s="125"/>
      <c r="Z34" s="122" t="str">
        <f>B34</f>
        <v>realizarea de noi linii MT/IT și stații electrice</v>
      </c>
      <c r="AA34" s="80"/>
      <c r="AB34" s="80"/>
      <c r="AC34" s="80"/>
      <c r="AD34" s="80"/>
      <c r="AE34" s="80"/>
      <c r="AF34" s="80"/>
      <c r="AG34" s="80"/>
      <c r="AH34" s="80"/>
      <c r="AI34" s="167">
        <f>SUM(AI35:AI37)</f>
        <v>0</v>
      </c>
      <c r="AJ34" s="167">
        <f>AN34+AR34+AV34</f>
        <v>0</v>
      </c>
      <c r="AK34" s="167">
        <f t="shared" ref="AK34:AK37" si="62">AO34+AS34+AW34</f>
        <v>0</v>
      </c>
      <c r="AL34" s="167">
        <f t="shared" ref="AL34:AL37" si="63">AP34+AT34+AX34</f>
        <v>0</v>
      </c>
      <c r="AM34" s="167">
        <f t="shared" ref="AM34:AY34" si="64">SUM(AM35:AM37)</f>
        <v>0</v>
      </c>
      <c r="AN34" s="167">
        <f t="shared" si="64"/>
        <v>0</v>
      </c>
      <c r="AO34" s="167">
        <f t="shared" si="64"/>
        <v>0</v>
      </c>
      <c r="AP34" s="167">
        <f t="shared" si="64"/>
        <v>0</v>
      </c>
      <c r="AQ34" s="167">
        <f t="shared" si="64"/>
        <v>0</v>
      </c>
      <c r="AR34" s="167">
        <f t="shared" si="64"/>
        <v>0</v>
      </c>
      <c r="AS34" s="167">
        <f t="shared" si="64"/>
        <v>0</v>
      </c>
      <c r="AT34" s="167">
        <f t="shared" si="64"/>
        <v>0</v>
      </c>
      <c r="AU34" s="167">
        <f t="shared" si="64"/>
        <v>0</v>
      </c>
      <c r="AV34" s="167">
        <f t="shared" si="64"/>
        <v>0</v>
      </c>
      <c r="AW34" s="167">
        <f t="shared" si="64"/>
        <v>0</v>
      </c>
      <c r="AX34" s="167">
        <f t="shared" si="64"/>
        <v>0</v>
      </c>
      <c r="AY34" s="167">
        <f t="shared" si="64"/>
        <v>0</v>
      </c>
      <c r="AZ34" s="316">
        <f>IF(BA34=0,0,(AY34*AZ35+AY36*AZ36+AY37*AZ37)/BA34)</f>
        <v>0</v>
      </c>
      <c r="BA34" s="167">
        <f t="shared" ref="BA34:BD34" si="65">SUM(BA35:BA37)</f>
        <v>0</v>
      </c>
      <c r="BB34" s="167">
        <f t="shared" si="65"/>
        <v>0</v>
      </c>
      <c r="BC34" s="167">
        <f t="shared" si="65"/>
        <v>0</v>
      </c>
      <c r="BD34" s="167">
        <f t="shared" si="65"/>
        <v>0</v>
      </c>
      <c r="BE34" s="126"/>
    </row>
    <row r="35" spans="1:57" s="58" customFormat="1">
      <c r="A35" s="83" t="s">
        <v>68</v>
      </c>
      <c r="B35" s="84"/>
      <c r="C35" s="110"/>
      <c r="D35" s="111"/>
      <c r="E35" s="111"/>
      <c r="F35" s="111"/>
      <c r="G35" s="111"/>
      <c r="H35" s="111"/>
      <c r="I35" s="111"/>
      <c r="J35" s="111"/>
      <c r="K35" s="111"/>
      <c r="L35" s="111"/>
      <c r="M35" s="111"/>
      <c r="N35" s="111"/>
      <c r="O35" s="111"/>
      <c r="P35" s="111"/>
      <c r="Q35" s="111"/>
      <c r="R35" s="111"/>
      <c r="S35" s="111"/>
      <c r="T35" s="111"/>
      <c r="U35" s="111"/>
      <c r="V35" s="111"/>
      <c r="W35" s="111"/>
      <c r="X35" s="103"/>
      <c r="Y35" s="103"/>
      <c r="Z35" s="84"/>
      <c r="AA35" s="84"/>
      <c r="AB35" s="84"/>
      <c r="AC35" s="84"/>
      <c r="AD35" s="84"/>
      <c r="AE35" s="84"/>
      <c r="AF35" s="84"/>
      <c r="AG35" s="84"/>
      <c r="AH35" s="84"/>
      <c r="AI35" s="167">
        <f>AJ35+AK35+AL35</f>
        <v>0</v>
      </c>
      <c r="AJ35" s="167">
        <f>AN35+AR35+AV35</f>
        <v>0</v>
      </c>
      <c r="AK35" s="167">
        <f t="shared" si="62"/>
        <v>0</v>
      </c>
      <c r="AL35" s="167">
        <f t="shared" si="63"/>
        <v>0</v>
      </c>
      <c r="AM35" s="167">
        <f>AN35+AO35+AP35</f>
        <v>0</v>
      </c>
      <c r="AN35" s="168"/>
      <c r="AO35" s="168"/>
      <c r="AP35" s="168"/>
      <c r="AQ35" s="165">
        <f>AR35+AS35+AT35</f>
        <v>0</v>
      </c>
      <c r="AR35" s="168"/>
      <c r="AS35" s="168"/>
      <c r="AT35" s="168"/>
      <c r="AU35" s="165">
        <f>AV35+AW35+AX35</f>
        <v>0</v>
      </c>
      <c r="AV35" s="168"/>
      <c r="AW35" s="168"/>
      <c r="AX35" s="168"/>
      <c r="AY35" s="165">
        <f>AI35-AL35</f>
        <v>0</v>
      </c>
      <c r="AZ35" s="314"/>
      <c r="BA35" s="165">
        <f>IF(AZ35=0,0,AY35/AZ35)</f>
        <v>0</v>
      </c>
      <c r="BB35" s="165">
        <f>BA35/12</f>
        <v>0</v>
      </c>
      <c r="BC35" s="165">
        <f>BB35*(12-AG35)</f>
        <v>0</v>
      </c>
      <c r="BD35" s="165">
        <f>BA35-BC35</f>
        <v>0</v>
      </c>
      <c r="BE35" s="112"/>
    </row>
    <row r="36" spans="1:57" s="58" customFormat="1">
      <c r="A36" s="83"/>
      <c r="B36" s="84"/>
      <c r="C36" s="110"/>
      <c r="D36" s="111"/>
      <c r="E36" s="111"/>
      <c r="F36" s="111"/>
      <c r="G36" s="111"/>
      <c r="H36" s="111"/>
      <c r="I36" s="111"/>
      <c r="J36" s="111"/>
      <c r="K36" s="111"/>
      <c r="L36" s="111"/>
      <c r="M36" s="111"/>
      <c r="N36" s="111"/>
      <c r="O36" s="111"/>
      <c r="P36" s="111"/>
      <c r="Q36" s="111"/>
      <c r="R36" s="111"/>
      <c r="S36" s="111"/>
      <c r="T36" s="111"/>
      <c r="U36" s="111"/>
      <c r="V36" s="111"/>
      <c r="W36" s="111"/>
      <c r="X36" s="103"/>
      <c r="Y36" s="103"/>
      <c r="Z36" s="84"/>
      <c r="AA36" s="84"/>
      <c r="AB36" s="85"/>
      <c r="AC36" s="85"/>
      <c r="AD36" s="85"/>
      <c r="AE36" s="84"/>
      <c r="AF36" s="84"/>
      <c r="AG36" s="84"/>
      <c r="AH36" s="84"/>
      <c r="AI36" s="167">
        <f>AJ36+AK36+AL36</f>
        <v>0</v>
      </c>
      <c r="AJ36" s="167">
        <f t="shared" ref="AJ36:AJ37" si="66">AN36+AR36+AV36</f>
        <v>0</v>
      </c>
      <c r="AK36" s="167">
        <f t="shared" si="62"/>
        <v>0</v>
      </c>
      <c r="AL36" s="167">
        <f t="shared" si="63"/>
        <v>0</v>
      </c>
      <c r="AM36" s="167">
        <f>AN36+AO36+AP36</f>
        <v>0</v>
      </c>
      <c r="AN36" s="168"/>
      <c r="AO36" s="168"/>
      <c r="AP36" s="168"/>
      <c r="AQ36" s="165">
        <f>AR36+AS36+AT36</f>
        <v>0</v>
      </c>
      <c r="AR36" s="168"/>
      <c r="AS36" s="168"/>
      <c r="AT36" s="168"/>
      <c r="AU36" s="165">
        <f>AV36+AW36+AX36</f>
        <v>0</v>
      </c>
      <c r="AV36" s="168"/>
      <c r="AW36" s="168"/>
      <c r="AX36" s="168"/>
      <c r="AY36" s="165">
        <f>AI36-AL36</f>
        <v>0</v>
      </c>
      <c r="AZ36" s="314"/>
      <c r="BA36" s="165">
        <f>IF(AZ36=0,0,AY36/AZ36)</f>
        <v>0</v>
      </c>
      <c r="BB36" s="165">
        <f>BA36/12</f>
        <v>0</v>
      </c>
      <c r="BC36" s="165">
        <f>BB36*(12-AG36)</f>
        <v>0</v>
      </c>
      <c r="BD36" s="165">
        <f>BA36-BC36</f>
        <v>0</v>
      </c>
      <c r="BE36" s="112"/>
    </row>
    <row r="37" spans="1:57" s="58" customFormat="1">
      <c r="A37" s="83" t="s">
        <v>109</v>
      </c>
      <c r="B37" s="84"/>
      <c r="C37" s="110"/>
      <c r="D37" s="111"/>
      <c r="E37" s="111"/>
      <c r="F37" s="111"/>
      <c r="G37" s="111"/>
      <c r="H37" s="111"/>
      <c r="I37" s="111"/>
      <c r="J37" s="111"/>
      <c r="K37" s="111"/>
      <c r="L37" s="111"/>
      <c r="M37" s="111"/>
      <c r="N37" s="111"/>
      <c r="O37" s="111"/>
      <c r="P37" s="111"/>
      <c r="Q37" s="111"/>
      <c r="R37" s="111"/>
      <c r="S37" s="111"/>
      <c r="T37" s="111"/>
      <c r="U37" s="111"/>
      <c r="V37" s="111"/>
      <c r="W37" s="111"/>
      <c r="X37" s="103"/>
      <c r="Y37" s="103"/>
      <c r="Z37" s="84"/>
      <c r="AA37" s="84"/>
      <c r="AB37" s="85"/>
      <c r="AC37" s="85"/>
      <c r="AD37" s="85"/>
      <c r="AE37" s="84"/>
      <c r="AF37" s="89"/>
      <c r="AG37" s="89"/>
      <c r="AH37" s="89"/>
      <c r="AI37" s="167">
        <f>AJ37+AK37+AL37</f>
        <v>0</v>
      </c>
      <c r="AJ37" s="167">
        <f t="shared" si="66"/>
        <v>0</v>
      </c>
      <c r="AK37" s="167">
        <f t="shared" si="62"/>
        <v>0</v>
      </c>
      <c r="AL37" s="167">
        <f t="shared" si="63"/>
        <v>0</v>
      </c>
      <c r="AM37" s="167">
        <f>AN37+AO37+AP37</f>
        <v>0</v>
      </c>
      <c r="AN37" s="168"/>
      <c r="AO37" s="168"/>
      <c r="AP37" s="168"/>
      <c r="AQ37" s="165">
        <f>AR37+AS37+AT37</f>
        <v>0</v>
      </c>
      <c r="AR37" s="168"/>
      <c r="AS37" s="168"/>
      <c r="AT37" s="168"/>
      <c r="AU37" s="165">
        <f>AV37+AW37+AX37</f>
        <v>0</v>
      </c>
      <c r="AV37" s="168"/>
      <c r="AW37" s="168"/>
      <c r="AX37" s="168"/>
      <c r="AY37" s="165">
        <f>AI37-AL37</f>
        <v>0</v>
      </c>
      <c r="AZ37" s="315"/>
      <c r="BA37" s="165">
        <f>IF(AZ37=0,0,AY37/AZ37)</f>
        <v>0</v>
      </c>
      <c r="BB37" s="165">
        <f>BA37/12</f>
        <v>0</v>
      </c>
      <c r="BC37" s="165">
        <f>BB37*(12-AG37)</f>
        <v>0</v>
      </c>
      <c r="BD37" s="165">
        <f>BA37-BC37</f>
        <v>0</v>
      </c>
      <c r="BE37" s="112"/>
    </row>
    <row r="38" spans="1:57" s="58" customFormat="1" ht="39.6">
      <c r="A38" s="68" t="s">
        <v>59</v>
      </c>
      <c r="B38" s="122" t="s">
        <v>26</v>
      </c>
      <c r="C38" s="123"/>
      <c r="D38" s="124"/>
      <c r="E38" s="124"/>
      <c r="F38" s="124"/>
      <c r="G38" s="124"/>
      <c r="H38" s="124"/>
      <c r="I38" s="124"/>
      <c r="J38" s="124"/>
      <c r="K38" s="124"/>
      <c r="L38" s="124"/>
      <c r="M38" s="124"/>
      <c r="N38" s="124"/>
      <c r="O38" s="124"/>
      <c r="P38" s="124"/>
      <c r="Q38" s="124"/>
      <c r="R38" s="124"/>
      <c r="S38" s="124"/>
      <c r="T38" s="124"/>
      <c r="U38" s="124"/>
      <c r="V38" s="124"/>
      <c r="W38" s="124"/>
      <c r="X38" s="125"/>
      <c r="Y38" s="125"/>
      <c r="Z38" s="122" t="str">
        <f>B38</f>
        <v xml:space="preserve">retehnologizarea şi modernizarea liniilor/staţiilor şi posturilor de transformare existente care sunt supraîncărcate, considerate locuri de muncă cu condiţii deosebite din punct de vedere al securităţii muncii, care au parametrii tehnici necorespunzători </v>
      </c>
      <c r="AA38" s="71"/>
      <c r="AB38" s="71"/>
      <c r="AC38" s="71"/>
      <c r="AD38" s="71"/>
      <c r="AE38" s="71"/>
      <c r="AF38" s="71"/>
      <c r="AG38" s="71"/>
      <c r="AH38" s="71"/>
      <c r="AI38" s="165">
        <f>SUM(AI39:AI41)</f>
        <v>0</v>
      </c>
      <c r="AJ38" s="165">
        <f t="shared" ref="AJ38:AL81" si="67">AN38+AR38+AV38</f>
        <v>0</v>
      </c>
      <c r="AK38" s="165">
        <f t="shared" si="67"/>
        <v>0</v>
      </c>
      <c r="AL38" s="165">
        <f t="shared" si="67"/>
        <v>0</v>
      </c>
      <c r="AM38" s="165">
        <f t="shared" ref="AM38:BD38" si="68">SUM(AM39:AM41)</f>
        <v>0</v>
      </c>
      <c r="AN38" s="165">
        <f t="shared" si="68"/>
        <v>0</v>
      </c>
      <c r="AO38" s="165">
        <f t="shared" si="68"/>
        <v>0</v>
      </c>
      <c r="AP38" s="165">
        <f t="shared" si="68"/>
        <v>0</v>
      </c>
      <c r="AQ38" s="165">
        <f t="shared" si="68"/>
        <v>0</v>
      </c>
      <c r="AR38" s="165">
        <f t="shared" si="68"/>
        <v>0</v>
      </c>
      <c r="AS38" s="165">
        <f t="shared" si="68"/>
        <v>0</v>
      </c>
      <c r="AT38" s="165">
        <f t="shared" si="68"/>
        <v>0</v>
      </c>
      <c r="AU38" s="165">
        <f t="shared" si="68"/>
        <v>0</v>
      </c>
      <c r="AV38" s="165">
        <f t="shared" si="68"/>
        <v>0</v>
      </c>
      <c r="AW38" s="165">
        <f t="shared" si="68"/>
        <v>0</v>
      </c>
      <c r="AX38" s="165">
        <f t="shared" si="68"/>
        <v>0</v>
      </c>
      <c r="AY38" s="165">
        <f t="shared" si="68"/>
        <v>0</v>
      </c>
      <c r="AZ38" s="316">
        <f>IF(BA38=0,0,(AY38*AZ39+AY40*AZ40+AY41*AZ41)/BA38)</f>
        <v>0</v>
      </c>
      <c r="BA38" s="165">
        <f t="shared" si="68"/>
        <v>0</v>
      </c>
      <c r="BB38" s="165">
        <f t="shared" si="68"/>
        <v>0</v>
      </c>
      <c r="BC38" s="165">
        <f t="shared" si="68"/>
        <v>0</v>
      </c>
      <c r="BD38" s="165">
        <f t="shared" si="68"/>
        <v>0</v>
      </c>
      <c r="BE38" s="112"/>
    </row>
    <row r="39" spans="1:57" s="58" customFormat="1">
      <c r="A39" s="83" t="s">
        <v>69</v>
      </c>
      <c r="B39" s="84"/>
      <c r="C39" s="110"/>
      <c r="D39" s="111"/>
      <c r="E39" s="111"/>
      <c r="F39" s="111"/>
      <c r="G39" s="111"/>
      <c r="H39" s="111"/>
      <c r="I39" s="111"/>
      <c r="J39" s="111"/>
      <c r="K39" s="111"/>
      <c r="L39" s="111"/>
      <c r="M39" s="111"/>
      <c r="N39" s="111"/>
      <c r="O39" s="111"/>
      <c r="P39" s="111"/>
      <c r="Q39" s="111"/>
      <c r="R39" s="111"/>
      <c r="S39" s="111"/>
      <c r="T39" s="111"/>
      <c r="U39" s="111"/>
      <c r="V39" s="111"/>
      <c r="W39" s="111"/>
      <c r="X39" s="103"/>
      <c r="Y39" s="103"/>
      <c r="Z39" s="84"/>
      <c r="AA39" s="84"/>
      <c r="AB39" s="84"/>
      <c r="AC39" s="84"/>
      <c r="AD39" s="84"/>
      <c r="AE39" s="84"/>
      <c r="AF39" s="84"/>
      <c r="AG39" s="84"/>
      <c r="AH39" s="84"/>
      <c r="AI39" s="165">
        <f>AJ39+AK39+AL39</f>
        <v>0</v>
      </c>
      <c r="AJ39" s="165">
        <f t="shared" si="67"/>
        <v>0</v>
      </c>
      <c r="AK39" s="165">
        <f t="shared" si="67"/>
        <v>0</v>
      </c>
      <c r="AL39" s="165">
        <f t="shared" si="67"/>
        <v>0</v>
      </c>
      <c r="AM39" s="165">
        <f>AN39+AO39+AP39</f>
        <v>0</v>
      </c>
      <c r="AN39" s="168"/>
      <c r="AO39" s="168"/>
      <c r="AP39" s="168"/>
      <c r="AQ39" s="165">
        <f>AR39+AS39+AT39</f>
        <v>0</v>
      </c>
      <c r="AR39" s="168"/>
      <c r="AS39" s="168"/>
      <c r="AT39" s="168"/>
      <c r="AU39" s="165">
        <f>AV39+AW39+AX39</f>
        <v>0</v>
      </c>
      <c r="AV39" s="168"/>
      <c r="AW39" s="168"/>
      <c r="AX39" s="168"/>
      <c r="AY39" s="165">
        <f>AI39-AL39</f>
        <v>0</v>
      </c>
      <c r="AZ39" s="314"/>
      <c r="BA39" s="165">
        <f>IF(AZ39=0,0,AY39/AZ39)</f>
        <v>0</v>
      </c>
      <c r="BB39" s="165">
        <f>BA39/12</f>
        <v>0</v>
      </c>
      <c r="BC39" s="165">
        <f>BB39*(12-AG39)</f>
        <v>0</v>
      </c>
      <c r="BD39" s="165">
        <f>BA39-BC39</f>
        <v>0</v>
      </c>
      <c r="BE39" s="112"/>
    </row>
    <row r="40" spans="1:57" s="58" customFormat="1">
      <c r="A40" s="83"/>
      <c r="B40" s="84"/>
      <c r="C40" s="110"/>
      <c r="D40" s="111"/>
      <c r="E40" s="111"/>
      <c r="F40" s="111"/>
      <c r="G40" s="111"/>
      <c r="H40" s="111"/>
      <c r="I40" s="111"/>
      <c r="J40" s="111"/>
      <c r="K40" s="111"/>
      <c r="L40" s="111"/>
      <c r="M40" s="111"/>
      <c r="N40" s="111"/>
      <c r="O40" s="111"/>
      <c r="P40" s="111"/>
      <c r="Q40" s="111"/>
      <c r="R40" s="111"/>
      <c r="S40" s="111"/>
      <c r="T40" s="111"/>
      <c r="U40" s="111"/>
      <c r="V40" s="111"/>
      <c r="W40" s="111"/>
      <c r="X40" s="103"/>
      <c r="Y40" s="103"/>
      <c r="Z40" s="84"/>
      <c r="AA40" s="84"/>
      <c r="AB40" s="85"/>
      <c r="AC40" s="85"/>
      <c r="AD40" s="85"/>
      <c r="AE40" s="84"/>
      <c r="AF40" s="84"/>
      <c r="AG40" s="84"/>
      <c r="AH40" s="84"/>
      <c r="AI40" s="165">
        <f>AJ40+AK40+AL40</f>
        <v>0</v>
      </c>
      <c r="AJ40" s="165">
        <f t="shared" si="67"/>
        <v>0</v>
      </c>
      <c r="AK40" s="165">
        <f t="shared" si="67"/>
        <v>0</v>
      </c>
      <c r="AL40" s="165">
        <f t="shared" si="67"/>
        <v>0</v>
      </c>
      <c r="AM40" s="165">
        <f>AN40+AO40+AP40</f>
        <v>0</v>
      </c>
      <c r="AN40" s="168"/>
      <c r="AO40" s="168"/>
      <c r="AP40" s="168"/>
      <c r="AQ40" s="165">
        <f>AR40+AS40+AT40</f>
        <v>0</v>
      </c>
      <c r="AR40" s="168"/>
      <c r="AS40" s="168"/>
      <c r="AT40" s="168"/>
      <c r="AU40" s="165">
        <f>AV40+AW40+AX40</f>
        <v>0</v>
      </c>
      <c r="AV40" s="168"/>
      <c r="AW40" s="168"/>
      <c r="AX40" s="168"/>
      <c r="AY40" s="165">
        <f>AI40-AL40</f>
        <v>0</v>
      </c>
      <c r="AZ40" s="314"/>
      <c r="BA40" s="165">
        <f>IF(AZ40=0,0,AY40/AZ40)</f>
        <v>0</v>
      </c>
      <c r="BB40" s="165">
        <f>BA40/12</f>
        <v>0</v>
      </c>
      <c r="BC40" s="165">
        <f>BB40*(12-AG40)</f>
        <v>0</v>
      </c>
      <c r="BD40" s="165">
        <f>BA40-BC40</f>
        <v>0</v>
      </c>
      <c r="BE40" s="112"/>
    </row>
    <row r="41" spans="1:57" s="58" customFormat="1">
      <c r="A41" s="83" t="s">
        <v>70</v>
      </c>
      <c r="B41" s="84"/>
      <c r="C41" s="110"/>
      <c r="D41" s="111"/>
      <c r="E41" s="111"/>
      <c r="F41" s="111"/>
      <c r="G41" s="111"/>
      <c r="H41" s="111"/>
      <c r="I41" s="111"/>
      <c r="J41" s="111"/>
      <c r="K41" s="111"/>
      <c r="L41" s="111"/>
      <c r="M41" s="111"/>
      <c r="N41" s="111"/>
      <c r="O41" s="111"/>
      <c r="P41" s="111"/>
      <c r="Q41" s="111"/>
      <c r="R41" s="111"/>
      <c r="S41" s="111"/>
      <c r="T41" s="111"/>
      <c r="U41" s="111"/>
      <c r="V41" s="111"/>
      <c r="W41" s="111"/>
      <c r="X41" s="103"/>
      <c r="Y41" s="103"/>
      <c r="Z41" s="84"/>
      <c r="AA41" s="84"/>
      <c r="AB41" s="85"/>
      <c r="AC41" s="85"/>
      <c r="AD41" s="85"/>
      <c r="AE41" s="84"/>
      <c r="AF41" s="89"/>
      <c r="AG41" s="89"/>
      <c r="AH41" s="89"/>
      <c r="AI41" s="165">
        <f>AJ41+AK41+AL41</f>
        <v>0</v>
      </c>
      <c r="AJ41" s="165">
        <f t="shared" si="67"/>
        <v>0</v>
      </c>
      <c r="AK41" s="165">
        <f t="shared" si="67"/>
        <v>0</v>
      </c>
      <c r="AL41" s="165">
        <f t="shared" si="67"/>
        <v>0</v>
      </c>
      <c r="AM41" s="165">
        <f>AN41+AO41+AP41</f>
        <v>0</v>
      </c>
      <c r="AN41" s="168"/>
      <c r="AO41" s="168"/>
      <c r="AP41" s="168"/>
      <c r="AQ41" s="165">
        <f>AR41+AS41+AT41</f>
        <v>0</v>
      </c>
      <c r="AR41" s="168"/>
      <c r="AS41" s="168"/>
      <c r="AT41" s="168"/>
      <c r="AU41" s="165">
        <f>AV41+AW41+AX41</f>
        <v>0</v>
      </c>
      <c r="AV41" s="168"/>
      <c r="AW41" s="168"/>
      <c r="AX41" s="168"/>
      <c r="AY41" s="165">
        <f>AI41-AL41</f>
        <v>0</v>
      </c>
      <c r="AZ41" s="315"/>
      <c r="BA41" s="165">
        <f>IF(AZ41=0,0,AY41/AZ41)</f>
        <v>0</v>
      </c>
      <c r="BB41" s="165">
        <f>BA41/12</f>
        <v>0</v>
      </c>
      <c r="BC41" s="165">
        <f>BB41*(12-AG41)</f>
        <v>0</v>
      </c>
      <c r="BD41" s="165">
        <f>BA41-BC41</f>
        <v>0</v>
      </c>
      <c r="BE41" s="112"/>
    </row>
    <row r="42" spans="1:57" s="58" customFormat="1" ht="39.6">
      <c r="A42" s="68" t="s">
        <v>60</v>
      </c>
      <c r="B42" s="69" t="s">
        <v>27</v>
      </c>
      <c r="C42" s="110"/>
      <c r="D42" s="111"/>
      <c r="E42" s="111"/>
      <c r="F42" s="111"/>
      <c r="G42" s="111"/>
      <c r="H42" s="111"/>
      <c r="I42" s="111"/>
      <c r="J42" s="111"/>
      <c r="K42" s="111"/>
      <c r="L42" s="111"/>
      <c r="M42" s="111"/>
      <c r="N42" s="111"/>
      <c r="O42" s="111"/>
      <c r="P42" s="111"/>
      <c r="Q42" s="111"/>
      <c r="R42" s="111"/>
      <c r="S42" s="111"/>
      <c r="T42" s="111"/>
      <c r="U42" s="111"/>
      <c r="V42" s="111"/>
      <c r="W42" s="111"/>
      <c r="X42" s="103"/>
      <c r="Y42" s="103"/>
      <c r="Z42" s="69" t="str">
        <f>B42</f>
        <v>înlocuirea echipamentelor existente uzate fizic şi moral pentru care nu există piese de schimb şi pentru care nu mai pot fi executate lucrări de mentenanţă corespunzătoare, înlocuirea echipamentelor pentru a se respecta condiţiile de mediu</v>
      </c>
      <c r="AA42" s="71"/>
      <c r="AB42" s="71"/>
      <c r="AC42" s="71"/>
      <c r="AD42" s="71"/>
      <c r="AE42" s="71"/>
      <c r="AF42" s="71"/>
      <c r="AG42" s="71"/>
      <c r="AH42" s="71"/>
      <c r="AI42" s="165">
        <f>SUM(AI43:AI45)</f>
        <v>0</v>
      </c>
      <c r="AJ42" s="165">
        <f t="shared" si="67"/>
        <v>0</v>
      </c>
      <c r="AK42" s="165">
        <f t="shared" si="67"/>
        <v>0</v>
      </c>
      <c r="AL42" s="165">
        <f t="shared" si="67"/>
        <v>0</v>
      </c>
      <c r="AM42" s="165">
        <f t="shared" ref="AM42:BD42" si="69">SUM(AM43:AM45)</f>
        <v>0</v>
      </c>
      <c r="AN42" s="165">
        <f t="shared" si="69"/>
        <v>0</v>
      </c>
      <c r="AO42" s="165">
        <f t="shared" si="69"/>
        <v>0</v>
      </c>
      <c r="AP42" s="165">
        <f t="shared" si="69"/>
        <v>0</v>
      </c>
      <c r="AQ42" s="165">
        <f t="shared" si="69"/>
        <v>0</v>
      </c>
      <c r="AR42" s="165">
        <f t="shared" si="69"/>
        <v>0</v>
      </c>
      <c r="AS42" s="165">
        <f t="shared" si="69"/>
        <v>0</v>
      </c>
      <c r="AT42" s="165">
        <f t="shared" si="69"/>
        <v>0</v>
      </c>
      <c r="AU42" s="165">
        <f t="shared" si="69"/>
        <v>0</v>
      </c>
      <c r="AV42" s="165">
        <f t="shared" si="69"/>
        <v>0</v>
      </c>
      <c r="AW42" s="165">
        <f t="shared" si="69"/>
        <v>0</v>
      </c>
      <c r="AX42" s="165">
        <f t="shared" si="69"/>
        <v>0</v>
      </c>
      <c r="AY42" s="165">
        <f t="shared" si="69"/>
        <v>0</v>
      </c>
      <c r="AZ42" s="316">
        <f>IF(BA42=0,0,(AY42*AZ43+AY44*AZ44+AY45*AZ45)/BA42)</f>
        <v>0</v>
      </c>
      <c r="BA42" s="165">
        <f t="shared" si="69"/>
        <v>0</v>
      </c>
      <c r="BB42" s="165">
        <f t="shared" si="69"/>
        <v>0</v>
      </c>
      <c r="BC42" s="165">
        <f t="shared" si="69"/>
        <v>0</v>
      </c>
      <c r="BD42" s="165">
        <f t="shared" si="69"/>
        <v>0</v>
      </c>
      <c r="BE42" s="112"/>
    </row>
    <row r="43" spans="1:57" s="58" customFormat="1">
      <c r="A43" s="83" t="s">
        <v>71</v>
      </c>
      <c r="B43" s="84"/>
      <c r="C43" s="110"/>
      <c r="D43" s="111"/>
      <c r="E43" s="111"/>
      <c r="F43" s="111"/>
      <c r="G43" s="111"/>
      <c r="H43" s="111"/>
      <c r="I43" s="111"/>
      <c r="J43" s="111"/>
      <c r="K43" s="111"/>
      <c r="L43" s="111"/>
      <c r="M43" s="111"/>
      <c r="N43" s="111"/>
      <c r="O43" s="111"/>
      <c r="P43" s="111"/>
      <c r="Q43" s="111"/>
      <c r="R43" s="111"/>
      <c r="S43" s="111"/>
      <c r="T43" s="111"/>
      <c r="U43" s="111"/>
      <c r="V43" s="111"/>
      <c r="W43" s="111"/>
      <c r="X43" s="103"/>
      <c r="Y43" s="103"/>
      <c r="Z43" s="84"/>
      <c r="AA43" s="84"/>
      <c r="AB43" s="85"/>
      <c r="AC43" s="85"/>
      <c r="AD43" s="85"/>
      <c r="AE43" s="84"/>
      <c r="AF43" s="89"/>
      <c r="AG43" s="89"/>
      <c r="AH43" s="89"/>
      <c r="AI43" s="165">
        <f>AJ43+AK43+AL43</f>
        <v>0</v>
      </c>
      <c r="AJ43" s="165">
        <f t="shared" si="67"/>
        <v>0</v>
      </c>
      <c r="AK43" s="165">
        <f t="shared" si="67"/>
        <v>0</v>
      </c>
      <c r="AL43" s="165">
        <f t="shared" si="67"/>
        <v>0</v>
      </c>
      <c r="AM43" s="165">
        <f>AN43+AO43+AP43</f>
        <v>0</v>
      </c>
      <c r="AN43" s="168"/>
      <c r="AO43" s="168"/>
      <c r="AP43" s="168"/>
      <c r="AQ43" s="165">
        <f>AR43+AS43+AT43</f>
        <v>0</v>
      </c>
      <c r="AR43" s="168"/>
      <c r="AS43" s="168"/>
      <c r="AT43" s="168"/>
      <c r="AU43" s="165">
        <f>AV43+AW43+AX43</f>
        <v>0</v>
      </c>
      <c r="AV43" s="168"/>
      <c r="AW43" s="168"/>
      <c r="AX43" s="168"/>
      <c r="AY43" s="165">
        <f>AI43-AL43</f>
        <v>0</v>
      </c>
      <c r="AZ43" s="314"/>
      <c r="BA43" s="165">
        <f>IF(AZ43=0,0,AY43/AZ43)</f>
        <v>0</v>
      </c>
      <c r="BB43" s="165">
        <f>BA43/12</f>
        <v>0</v>
      </c>
      <c r="BC43" s="165">
        <f>BB43*(12-AG43)</f>
        <v>0</v>
      </c>
      <c r="BD43" s="165">
        <f>BA43-BC43</f>
        <v>0</v>
      </c>
      <c r="BE43" s="112"/>
    </row>
    <row r="44" spans="1:57" s="58" customFormat="1">
      <c r="A44" s="83"/>
      <c r="B44" s="84"/>
      <c r="C44" s="110"/>
      <c r="D44" s="111"/>
      <c r="E44" s="111"/>
      <c r="F44" s="111"/>
      <c r="G44" s="111"/>
      <c r="H44" s="111"/>
      <c r="I44" s="111"/>
      <c r="J44" s="111"/>
      <c r="K44" s="111"/>
      <c r="L44" s="111"/>
      <c r="M44" s="111"/>
      <c r="N44" s="111"/>
      <c r="O44" s="111"/>
      <c r="P44" s="111"/>
      <c r="Q44" s="111"/>
      <c r="R44" s="111"/>
      <c r="S44" s="111"/>
      <c r="T44" s="111"/>
      <c r="U44" s="111"/>
      <c r="V44" s="111"/>
      <c r="W44" s="111"/>
      <c r="X44" s="103"/>
      <c r="Y44" s="103"/>
      <c r="Z44" s="84"/>
      <c r="AA44" s="84"/>
      <c r="AB44" s="85"/>
      <c r="AC44" s="85"/>
      <c r="AD44" s="85"/>
      <c r="AE44" s="84"/>
      <c r="AF44" s="89"/>
      <c r="AG44" s="89"/>
      <c r="AH44" s="89"/>
      <c r="AI44" s="165">
        <f>AJ44+AK44+AL44</f>
        <v>0</v>
      </c>
      <c r="AJ44" s="165">
        <f t="shared" si="67"/>
        <v>0</v>
      </c>
      <c r="AK44" s="165">
        <f t="shared" si="67"/>
        <v>0</v>
      </c>
      <c r="AL44" s="165">
        <f t="shared" si="67"/>
        <v>0</v>
      </c>
      <c r="AM44" s="165">
        <f>AN44+AO44+AP44</f>
        <v>0</v>
      </c>
      <c r="AN44" s="168"/>
      <c r="AO44" s="168"/>
      <c r="AP44" s="168"/>
      <c r="AQ44" s="165">
        <f>AR44+AS44+AT44</f>
        <v>0</v>
      </c>
      <c r="AR44" s="168"/>
      <c r="AS44" s="168"/>
      <c r="AT44" s="168"/>
      <c r="AU44" s="165">
        <f>AV44+AW44+AX44</f>
        <v>0</v>
      </c>
      <c r="AV44" s="168"/>
      <c r="AW44" s="168"/>
      <c r="AX44" s="168"/>
      <c r="AY44" s="165">
        <f>AI44-AL44</f>
        <v>0</v>
      </c>
      <c r="AZ44" s="314"/>
      <c r="BA44" s="165">
        <f>IF(AZ44=0,0,AY44/AZ44)</f>
        <v>0</v>
      </c>
      <c r="BB44" s="165">
        <f>BA44/12</f>
        <v>0</v>
      </c>
      <c r="BC44" s="165">
        <f>BB44*(12-AG44)</f>
        <v>0</v>
      </c>
      <c r="BD44" s="165">
        <f>BA44-BC44</f>
        <v>0</v>
      </c>
      <c r="BE44" s="112"/>
    </row>
    <row r="45" spans="1:57" s="58" customFormat="1" ht="16.2" thickBot="1">
      <c r="A45" s="418" t="s">
        <v>72</v>
      </c>
      <c r="B45" s="243"/>
      <c r="C45" s="520"/>
      <c r="D45" s="521"/>
      <c r="E45" s="521"/>
      <c r="F45" s="521"/>
      <c r="G45" s="521"/>
      <c r="H45" s="521"/>
      <c r="I45" s="521"/>
      <c r="J45" s="521"/>
      <c r="K45" s="521"/>
      <c r="L45" s="521"/>
      <c r="M45" s="521"/>
      <c r="N45" s="521"/>
      <c r="O45" s="521"/>
      <c r="P45" s="521"/>
      <c r="Q45" s="521"/>
      <c r="R45" s="521"/>
      <c r="S45" s="521"/>
      <c r="T45" s="111"/>
      <c r="U45" s="111"/>
      <c r="V45" s="111"/>
      <c r="W45" s="111"/>
      <c r="X45" s="103"/>
      <c r="Y45" s="103"/>
      <c r="Z45" s="84"/>
      <c r="AA45" s="84"/>
      <c r="AB45" s="85"/>
      <c r="AC45" s="85"/>
      <c r="AD45" s="85"/>
      <c r="AE45" s="84"/>
      <c r="AF45" s="89"/>
      <c r="AG45" s="89"/>
      <c r="AH45" s="89"/>
      <c r="AI45" s="165">
        <f>AJ45+AK45+AL45</f>
        <v>0</v>
      </c>
      <c r="AJ45" s="165">
        <f t="shared" si="67"/>
        <v>0</v>
      </c>
      <c r="AK45" s="165">
        <f t="shared" si="67"/>
        <v>0</v>
      </c>
      <c r="AL45" s="165">
        <f t="shared" si="67"/>
        <v>0</v>
      </c>
      <c r="AM45" s="165">
        <f>AN45+AO45+AP45</f>
        <v>0</v>
      </c>
      <c r="AN45" s="168"/>
      <c r="AO45" s="168"/>
      <c r="AP45" s="168"/>
      <c r="AQ45" s="165">
        <f>AR45+AS45+AT45</f>
        <v>0</v>
      </c>
      <c r="AR45" s="168"/>
      <c r="AS45" s="168"/>
      <c r="AT45" s="168"/>
      <c r="AU45" s="165">
        <f>AV45+AW45+AX45</f>
        <v>0</v>
      </c>
      <c r="AV45" s="168"/>
      <c r="AW45" s="168"/>
      <c r="AX45" s="168"/>
      <c r="AY45" s="165">
        <f>AI45-AL45</f>
        <v>0</v>
      </c>
      <c r="AZ45" s="315"/>
      <c r="BA45" s="165">
        <f>IF(AZ45=0,0,AY45/AZ45)</f>
        <v>0</v>
      </c>
      <c r="BB45" s="165">
        <f>BA45/12</f>
        <v>0</v>
      </c>
      <c r="BC45" s="165">
        <f>BB45*(12-AG45)</f>
        <v>0</v>
      </c>
      <c r="BD45" s="165">
        <f>BA45-BC45</f>
        <v>0</v>
      </c>
      <c r="BE45" s="112"/>
    </row>
    <row r="46" spans="1:57" s="58" customFormat="1" ht="16.2" thickBot="1">
      <c r="A46" s="117" t="s">
        <v>61</v>
      </c>
      <c r="B46" s="118" t="str">
        <f>B16</f>
        <v>NECESARE - Total (B1+B2+B3+B4+B5+B6+B7+B8+B9+B10)</v>
      </c>
      <c r="C46" s="119"/>
      <c r="D46" s="114"/>
      <c r="E46" s="114"/>
      <c r="F46" s="114"/>
      <c r="G46" s="114"/>
      <c r="H46" s="114"/>
      <c r="I46" s="114"/>
      <c r="J46" s="114"/>
      <c r="K46" s="114"/>
      <c r="L46" s="114"/>
      <c r="M46" s="114"/>
      <c r="N46" s="114"/>
      <c r="O46" s="114"/>
      <c r="P46" s="114"/>
      <c r="Q46" s="114"/>
      <c r="R46" s="114"/>
      <c r="S46" s="114"/>
      <c r="T46" s="114"/>
      <c r="U46" s="114"/>
      <c r="V46" s="114"/>
      <c r="W46" s="114"/>
      <c r="X46" s="115"/>
      <c r="Y46" s="115"/>
      <c r="Z46" s="118" t="str">
        <f>B46</f>
        <v>NECESARE - Total (B1+B2+B3+B4+B5+B6+B7+B8+B9+B10)</v>
      </c>
      <c r="AA46" s="120"/>
      <c r="AB46" s="120"/>
      <c r="AC46" s="120"/>
      <c r="AD46" s="120"/>
      <c r="AE46" s="120"/>
      <c r="AF46" s="120"/>
      <c r="AG46" s="120"/>
      <c r="AH46" s="120"/>
      <c r="AI46" s="240">
        <f>AI47+AI51+AI55+AI59+AI63+AI67+AI71+AI75+AI79+AI83</f>
        <v>0</v>
      </c>
      <c r="AJ46" s="240">
        <f>AN46+AR46+AV46</f>
        <v>0</v>
      </c>
      <c r="AK46" s="240">
        <f t="shared" si="67"/>
        <v>0</v>
      </c>
      <c r="AL46" s="240">
        <f>AP46+AT46+AX46</f>
        <v>0</v>
      </c>
      <c r="AM46" s="240">
        <f t="shared" ref="AM46:BD46" si="70">AM47+AM51+AM55+AM59+AM63+AM67+AM71+AM75+AM79+AM83</f>
        <v>0</v>
      </c>
      <c r="AN46" s="239">
        <f t="shared" si="70"/>
        <v>0</v>
      </c>
      <c r="AO46" s="239">
        <f t="shared" si="70"/>
        <v>0</v>
      </c>
      <c r="AP46" s="239">
        <f t="shared" si="70"/>
        <v>0</v>
      </c>
      <c r="AQ46" s="239">
        <f t="shared" si="70"/>
        <v>0</v>
      </c>
      <c r="AR46" s="239">
        <f t="shared" si="70"/>
        <v>0</v>
      </c>
      <c r="AS46" s="239">
        <f t="shared" si="70"/>
        <v>0</v>
      </c>
      <c r="AT46" s="239">
        <f t="shared" si="70"/>
        <v>0</v>
      </c>
      <c r="AU46" s="239">
        <f t="shared" si="70"/>
        <v>0</v>
      </c>
      <c r="AV46" s="239">
        <f t="shared" si="70"/>
        <v>0</v>
      </c>
      <c r="AW46" s="239">
        <f t="shared" si="70"/>
        <v>0</v>
      </c>
      <c r="AX46" s="239">
        <f t="shared" si="70"/>
        <v>0</v>
      </c>
      <c r="AY46" s="239">
        <f t="shared" si="70"/>
        <v>0</v>
      </c>
      <c r="AZ46" s="312">
        <f>+IF(BA46=0,0,(AZ47*AY47+AZ71*AY71+AZ75*AY75+AZ79*AY79+AZ83*AY83+#REF!*#REF!)/AY46)</f>
        <v>0</v>
      </c>
      <c r="BA46" s="239">
        <f t="shared" si="70"/>
        <v>0</v>
      </c>
      <c r="BB46" s="239">
        <f t="shared" si="70"/>
        <v>0</v>
      </c>
      <c r="BC46" s="239">
        <f t="shared" si="70"/>
        <v>0</v>
      </c>
      <c r="BD46" s="239">
        <f t="shared" si="70"/>
        <v>0</v>
      </c>
      <c r="BE46" s="121"/>
    </row>
    <row r="47" spans="1:57" s="58" customFormat="1">
      <c r="A47" s="515" t="str">
        <f>A17</f>
        <v>B1</v>
      </c>
      <c r="B47" s="69" t="str">
        <f>B17</f>
        <v>preluări de capacităţi energetice de distribuţie a energiei electrice de la terţi</v>
      </c>
      <c r="C47" s="123"/>
      <c r="D47" s="124"/>
      <c r="E47" s="124"/>
      <c r="F47" s="124"/>
      <c r="G47" s="124"/>
      <c r="H47" s="124"/>
      <c r="I47" s="124"/>
      <c r="J47" s="124"/>
      <c r="K47" s="124"/>
      <c r="L47" s="124"/>
      <c r="M47" s="124"/>
      <c r="N47" s="124"/>
      <c r="O47" s="124"/>
      <c r="P47" s="124"/>
      <c r="Q47" s="124"/>
      <c r="R47" s="124"/>
      <c r="S47" s="124"/>
      <c r="T47" s="124"/>
      <c r="U47" s="124"/>
      <c r="V47" s="124"/>
      <c r="W47" s="124"/>
      <c r="X47" s="125"/>
      <c r="Y47" s="125"/>
      <c r="Z47" s="122" t="str">
        <f>B47</f>
        <v>preluări de capacităţi energetice de distribuţie a energiei electrice de la terţi</v>
      </c>
      <c r="AA47" s="80"/>
      <c r="AB47" s="80"/>
      <c r="AC47" s="71"/>
      <c r="AD47" s="80"/>
      <c r="AE47" s="80"/>
      <c r="AF47" s="80"/>
      <c r="AG47" s="80"/>
      <c r="AH47" s="80"/>
      <c r="AI47" s="167">
        <f>SUM(AI48:AI50)</f>
        <v>0</v>
      </c>
      <c r="AJ47" s="167">
        <f>AN47+AR47+AV47</f>
        <v>0</v>
      </c>
      <c r="AK47" s="167">
        <f t="shared" si="67"/>
        <v>0</v>
      </c>
      <c r="AL47" s="167">
        <f t="shared" si="67"/>
        <v>0</v>
      </c>
      <c r="AM47" s="167">
        <f t="shared" ref="AM47:BD47" si="71">SUM(AM48:AM50)</f>
        <v>0</v>
      </c>
      <c r="AN47" s="167">
        <f t="shared" si="71"/>
        <v>0</v>
      </c>
      <c r="AO47" s="167"/>
      <c r="AP47" s="167">
        <f t="shared" si="71"/>
        <v>0</v>
      </c>
      <c r="AQ47" s="167">
        <f t="shared" si="71"/>
        <v>0</v>
      </c>
      <c r="AR47" s="167">
        <f t="shared" si="71"/>
        <v>0</v>
      </c>
      <c r="AS47" s="167">
        <f t="shared" si="71"/>
        <v>0</v>
      </c>
      <c r="AT47" s="167">
        <f t="shared" si="71"/>
        <v>0</v>
      </c>
      <c r="AU47" s="167">
        <f t="shared" si="71"/>
        <v>0</v>
      </c>
      <c r="AV47" s="167">
        <f t="shared" si="71"/>
        <v>0</v>
      </c>
      <c r="AW47" s="167">
        <f t="shared" si="71"/>
        <v>0</v>
      </c>
      <c r="AX47" s="167">
        <f t="shared" si="71"/>
        <v>0</v>
      </c>
      <c r="AY47" s="167">
        <f>SUM(AY48:AY50)</f>
        <v>0</v>
      </c>
      <c r="AZ47" s="313">
        <f>IF(BA47=0,0,(AY47*AZ48+AY49*AZ49+AY50*AZ50)/BA47)</f>
        <v>0</v>
      </c>
      <c r="BA47" s="167">
        <f t="shared" si="71"/>
        <v>0</v>
      </c>
      <c r="BB47" s="167">
        <f t="shared" si="71"/>
        <v>0</v>
      </c>
      <c r="BC47" s="167">
        <f t="shared" si="71"/>
        <v>0</v>
      </c>
      <c r="BD47" s="167">
        <f t="shared" si="71"/>
        <v>0</v>
      </c>
      <c r="BE47" s="126"/>
    </row>
    <row r="48" spans="1:57" s="58" customFormat="1">
      <c r="A48" s="514" t="s">
        <v>73</v>
      </c>
      <c r="B48" s="84"/>
      <c r="C48" s="110"/>
      <c r="D48" s="111"/>
      <c r="E48" s="111"/>
      <c r="F48" s="111"/>
      <c r="G48" s="111"/>
      <c r="H48" s="111"/>
      <c r="I48" s="111"/>
      <c r="J48" s="111"/>
      <c r="K48" s="111"/>
      <c r="L48" s="111"/>
      <c r="M48" s="111"/>
      <c r="N48" s="111"/>
      <c r="O48" s="111"/>
      <c r="P48" s="111"/>
      <c r="Q48" s="111"/>
      <c r="R48" s="111"/>
      <c r="S48" s="111"/>
      <c r="T48" s="111"/>
      <c r="U48" s="111"/>
      <c r="V48" s="111"/>
      <c r="W48" s="111"/>
      <c r="X48" s="103"/>
      <c r="Y48" s="103"/>
      <c r="Z48" s="84"/>
      <c r="AA48" s="84"/>
      <c r="AB48" s="84"/>
      <c r="AC48" s="84"/>
      <c r="AD48" s="84"/>
      <c r="AE48" s="84"/>
      <c r="AF48" s="84"/>
      <c r="AG48" s="84"/>
      <c r="AH48" s="84"/>
      <c r="AI48" s="165">
        <f>AJ48+AK48+AL48</f>
        <v>0</v>
      </c>
      <c r="AJ48" s="165">
        <f t="shared" si="67"/>
        <v>0</v>
      </c>
      <c r="AK48" s="165">
        <f t="shared" si="67"/>
        <v>0</v>
      </c>
      <c r="AL48" s="165">
        <f t="shared" si="67"/>
        <v>0</v>
      </c>
      <c r="AM48" s="165">
        <f>AN48+AO48+AP48</f>
        <v>0</v>
      </c>
      <c r="AN48" s="168"/>
      <c r="AO48" s="168"/>
      <c r="AP48" s="168"/>
      <c r="AQ48" s="165">
        <f>AR48+AS48+AT48</f>
        <v>0</v>
      </c>
      <c r="AR48" s="168"/>
      <c r="AS48" s="168"/>
      <c r="AT48" s="168"/>
      <c r="AU48" s="165">
        <f>AV48+AW48+AX48</f>
        <v>0</v>
      </c>
      <c r="AV48" s="168"/>
      <c r="AW48" s="168"/>
      <c r="AX48" s="168"/>
      <c r="AY48" s="165">
        <f>AI48-AL48</f>
        <v>0</v>
      </c>
      <c r="AZ48" s="314"/>
      <c r="BA48" s="165">
        <f>IF(AZ48=0,0,AY48/AZ48)</f>
        <v>0</v>
      </c>
      <c r="BB48" s="165">
        <f>BA48/12</f>
        <v>0</v>
      </c>
      <c r="BC48" s="165">
        <f>BB48*(12-AG48)</f>
        <v>0</v>
      </c>
      <c r="BD48" s="165">
        <f>BA48-BC48</f>
        <v>0</v>
      </c>
      <c r="BE48" s="112"/>
    </row>
    <row r="49" spans="1:57" s="58" customFormat="1">
      <c r="A49" s="514"/>
      <c r="B49" s="84"/>
      <c r="C49" s="110"/>
      <c r="D49" s="111"/>
      <c r="E49" s="111"/>
      <c r="F49" s="111"/>
      <c r="G49" s="111"/>
      <c r="H49" s="111"/>
      <c r="I49" s="111"/>
      <c r="J49" s="111"/>
      <c r="K49" s="111"/>
      <c r="L49" s="111"/>
      <c r="M49" s="111"/>
      <c r="N49" s="111"/>
      <c r="O49" s="111"/>
      <c r="P49" s="111"/>
      <c r="Q49" s="111"/>
      <c r="R49" s="111"/>
      <c r="S49" s="111"/>
      <c r="T49" s="111"/>
      <c r="U49" s="111"/>
      <c r="V49" s="111"/>
      <c r="W49" s="111"/>
      <c r="X49" s="103"/>
      <c r="Y49" s="103"/>
      <c r="Z49" s="84"/>
      <c r="AA49" s="84"/>
      <c r="AB49" s="84"/>
      <c r="AC49" s="84"/>
      <c r="AD49" s="84"/>
      <c r="AE49" s="84"/>
      <c r="AF49" s="84"/>
      <c r="AG49" s="84"/>
      <c r="AH49" s="84"/>
      <c r="AI49" s="165">
        <f>AJ49+AK49+AL49</f>
        <v>0</v>
      </c>
      <c r="AJ49" s="165">
        <f t="shared" si="67"/>
        <v>0</v>
      </c>
      <c r="AK49" s="165">
        <f t="shared" si="67"/>
        <v>0</v>
      </c>
      <c r="AL49" s="165">
        <f t="shared" si="67"/>
        <v>0</v>
      </c>
      <c r="AM49" s="165">
        <f>AN49+AO49+AP49</f>
        <v>0</v>
      </c>
      <c r="AN49" s="168"/>
      <c r="AO49" s="168"/>
      <c r="AP49" s="168"/>
      <c r="AQ49" s="165">
        <f>AR49+AS49+AT49</f>
        <v>0</v>
      </c>
      <c r="AR49" s="168"/>
      <c r="AS49" s="168"/>
      <c r="AT49" s="168"/>
      <c r="AU49" s="165">
        <f>AV49+AW49+AX49</f>
        <v>0</v>
      </c>
      <c r="AV49" s="168"/>
      <c r="AW49" s="168"/>
      <c r="AX49" s="168"/>
      <c r="AY49" s="165">
        <f>AI49-AL49</f>
        <v>0</v>
      </c>
      <c r="AZ49" s="314"/>
      <c r="BA49" s="165">
        <f>IF(AZ49=0,0,AY49/AZ49)</f>
        <v>0</v>
      </c>
      <c r="BB49" s="165">
        <f>BA49/12</f>
        <v>0</v>
      </c>
      <c r="BC49" s="165">
        <f>BB49*(12-AG49)</f>
        <v>0</v>
      </c>
      <c r="BD49" s="165">
        <f>BA49-BC49</f>
        <v>0</v>
      </c>
      <c r="BE49" s="112"/>
    </row>
    <row r="50" spans="1:57" s="58" customFormat="1">
      <c r="A50" s="514" t="s">
        <v>74</v>
      </c>
      <c r="B50" s="84"/>
      <c r="C50" s="110"/>
      <c r="D50" s="111"/>
      <c r="E50" s="111"/>
      <c r="F50" s="111"/>
      <c r="G50" s="111"/>
      <c r="H50" s="111"/>
      <c r="I50" s="111"/>
      <c r="J50" s="111"/>
      <c r="K50" s="111"/>
      <c r="L50" s="111"/>
      <c r="M50" s="111"/>
      <c r="N50" s="111"/>
      <c r="O50" s="111"/>
      <c r="P50" s="111"/>
      <c r="Q50" s="111"/>
      <c r="R50" s="111"/>
      <c r="S50" s="111"/>
      <c r="T50" s="111"/>
      <c r="U50" s="111"/>
      <c r="V50" s="111"/>
      <c r="W50" s="111"/>
      <c r="X50" s="103"/>
      <c r="Y50" s="103"/>
      <c r="Z50" s="84"/>
      <c r="AA50" s="84"/>
      <c r="AB50" s="84"/>
      <c r="AC50" s="84"/>
      <c r="AD50" s="84"/>
      <c r="AE50" s="84"/>
      <c r="AF50" s="84"/>
      <c r="AG50" s="84"/>
      <c r="AH50" s="84"/>
      <c r="AI50" s="165">
        <f>AJ50+AK50+AL50</f>
        <v>0</v>
      </c>
      <c r="AJ50" s="165">
        <f t="shared" si="67"/>
        <v>0</v>
      </c>
      <c r="AK50" s="165">
        <f t="shared" si="67"/>
        <v>0</v>
      </c>
      <c r="AL50" s="165">
        <f t="shared" si="67"/>
        <v>0</v>
      </c>
      <c r="AM50" s="165">
        <f>AN50+AO50+AP50</f>
        <v>0</v>
      </c>
      <c r="AN50" s="168"/>
      <c r="AO50" s="168"/>
      <c r="AP50" s="168"/>
      <c r="AQ50" s="165">
        <f>AR50+AS50+AT50</f>
        <v>0</v>
      </c>
      <c r="AR50" s="168"/>
      <c r="AS50" s="168"/>
      <c r="AT50" s="168"/>
      <c r="AU50" s="165">
        <f>AV50+AW50+AX50</f>
        <v>0</v>
      </c>
      <c r="AV50" s="168"/>
      <c r="AW50" s="168"/>
      <c r="AX50" s="168"/>
      <c r="AY50" s="165">
        <f>AI50-AL50</f>
        <v>0</v>
      </c>
      <c r="AZ50" s="315"/>
      <c r="BA50" s="165">
        <f>IF(AZ50=0,0,AY50/AZ50)</f>
        <v>0</v>
      </c>
      <c r="BB50" s="165">
        <f>BA50/12</f>
        <v>0</v>
      </c>
      <c r="BC50" s="165">
        <f>BB50*(12-AG50)</f>
        <v>0</v>
      </c>
      <c r="BD50" s="165">
        <f>BA50-BC50</f>
        <v>0</v>
      </c>
      <c r="BE50" s="112"/>
    </row>
    <row r="51" spans="1:57" s="58" customFormat="1">
      <c r="A51" s="515" t="str">
        <f>A18</f>
        <v>B2</v>
      </c>
      <c r="B51" s="69" t="str">
        <f>B18</f>
        <v>lucrări de retehnologizare şi modernizare pentru creşterea eficienţei energetice a reţelei</v>
      </c>
      <c r="C51" s="110"/>
      <c r="D51" s="111"/>
      <c r="E51" s="111"/>
      <c r="F51" s="111"/>
      <c r="G51" s="111"/>
      <c r="H51" s="111"/>
      <c r="I51" s="111"/>
      <c r="J51" s="111"/>
      <c r="K51" s="111"/>
      <c r="L51" s="111"/>
      <c r="M51" s="111"/>
      <c r="N51" s="111"/>
      <c r="O51" s="111"/>
      <c r="P51" s="111"/>
      <c r="Q51" s="111"/>
      <c r="R51" s="111"/>
      <c r="S51" s="111"/>
      <c r="T51" s="111"/>
      <c r="U51" s="111"/>
      <c r="V51" s="111"/>
      <c r="W51" s="111"/>
      <c r="X51" s="103"/>
      <c r="Y51" s="103"/>
      <c r="Z51" s="69" t="str">
        <f>B51</f>
        <v>lucrări de retehnologizare şi modernizare pentru creşterea eficienţei energetice a reţelei</v>
      </c>
      <c r="AA51" s="71"/>
      <c r="AB51" s="71"/>
      <c r="AC51" s="71"/>
      <c r="AD51" s="71"/>
      <c r="AE51" s="71"/>
      <c r="AF51" s="71"/>
      <c r="AG51" s="71"/>
      <c r="AH51" s="71"/>
      <c r="AI51" s="165">
        <f>SUM(AI52:AI54)</f>
        <v>0</v>
      </c>
      <c r="AJ51" s="165">
        <f t="shared" ref="AJ51:AJ70" si="72">AN51+AR51+AV51</f>
        <v>0</v>
      </c>
      <c r="AK51" s="165">
        <f t="shared" ref="AK51:AK70" si="73">AO51+AS51+AW51</f>
        <v>0</v>
      </c>
      <c r="AL51" s="165">
        <f t="shared" ref="AL51:AL70" si="74">AP51+AT51+AX51</f>
        <v>0</v>
      </c>
      <c r="AM51" s="165">
        <f t="shared" ref="AM51:AY51" si="75">SUM(AM52:AM54)</f>
        <v>0</v>
      </c>
      <c r="AN51" s="165">
        <f t="shared" si="75"/>
        <v>0</v>
      </c>
      <c r="AO51" s="165">
        <f t="shared" si="75"/>
        <v>0</v>
      </c>
      <c r="AP51" s="165">
        <f t="shared" si="75"/>
        <v>0</v>
      </c>
      <c r="AQ51" s="165">
        <f t="shared" si="75"/>
        <v>0</v>
      </c>
      <c r="AR51" s="165">
        <f t="shared" si="75"/>
        <v>0</v>
      </c>
      <c r="AS51" s="165">
        <f t="shared" si="75"/>
        <v>0</v>
      </c>
      <c r="AT51" s="165">
        <f t="shared" si="75"/>
        <v>0</v>
      </c>
      <c r="AU51" s="165">
        <f t="shared" si="75"/>
        <v>0</v>
      </c>
      <c r="AV51" s="165">
        <f t="shared" si="75"/>
        <v>0</v>
      </c>
      <c r="AW51" s="165">
        <f t="shared" si="75"/>
        <v>0</v>
      </c>
      <c r="AX51" s="165">
        <f t="shared" si="75"/>
        <v>0</v>
      </c>
      <c r="AY51" s="165">
        <f t="shared" si="75"/>
        <v>0</v>
      </c>
      <c r="AZ51" s="316">
        <f>IF(BA51=0,0,(AY51*AZ52+AY53*AZ53+AY54*AZ54)/BA51)</f>
        <v>0</v>
      </c>
      <c r="BA51" s="165">
        <f t="shared" ref="BA51:BD51" si="76">SUM(BA52:BA54)</f>
        <v>0</v>
      </c>
      <c r="BB51" s="165">
        <f t="shared" si="76"/>
        <v>0</v>
      </c>
      <c r="BC51" s="165">
        <f t="shared" si="76"/>
        <v>0</v>
      </c>
      <c r="BD51" s="165">
        <f t="shared" si="76"/>
        <v>0</v>
      </c>
      <c r="BE51" s="112"/>
    </row>
    <row r="52" spans="1:57" s="58" customFormat="1">
      <c r="A52" s="514" t="s">
        <v>75</v>
      </c>
      <c r="B52" s="84"/>
      <c r="C52" s="110"/>
      <c r="D52" s="111"/>
      <c r="E52" s="111"/>
      <c r="F52" s="111"/>
      <c r="G52" s="111"/>
      <c r="H52" s="111"/>
      <c r="I52" s="111"/>
      <c r="J52" s="111"/>
      <c r="K52" s="111"/>
      <c r="L52" s="111"/>
      <c r="M52" s="111"/>
      <c r="N52" s="111"/>
      <c r="O52" s="111"/>
      <c r="P52" s="111"/>
      <c r="Q52" s="111"/>
      <c r="R52" s="111"/>
      <c r="S52" s="111"/>
      <c r="T52" s="111"/>
      <c r="U52" s="111"/>
      <c r="V52" s="111"/>
      <c r="W52" s="111"/>
      <c r="X52" s="103"/>
      <c r="Y52" s="103"/>
      <c r="Z52" s="84"/>
      <c r="AA52" s="84"/>
      <c r="AB52" s="84"/>
      <c r="AC52" s="84"/>
      <c r="AD52" s="84"/>
      <c r="AE52" s="84"/>
      <c r="AF52" s="84"/>
      <c r="AG52" s="84"/>
      <c r="AH52" s="84"/>
      <c r="AI52" s="165">
        <f>AJ52+AK52+AL52</f>
        <v>0</v>
      </c>
      <c r="AJ52" s="165">
        <f t="shared" si="72"/>
        <v>0</v>
      </c>
      <c r="AK52" s="165">
        <f t="shared" si="73"/>
        <v>0</v>
      </c>
      <c r="AL52" s="165">
        <f t="shared" si="74"/>
        <v>0</v>
      </c>
      <c r="AM52" s="165">
        <f>AN52+AO52+AP52</f>
        <v>0</v>
      </c>
      <c r="AN52" s="168"/>
      <c r="AO52" s="168"/>
      <c r="AP52" s="168"/>
      <c r="AQ52" s="165">
        <f>AR52+AS52+AT52</f>
        <v>0</v>
      </c>
      <c r="AR52" s="168"/>
      <c r="AS52" s="168"/>
      <c r="AT52" s="168"/>
      <c r="AU52" s="165">
        <f>AV52+AW52+AX52</f>
        <v>0</v>
      </c>
      <c r="AV52" s="168"/>
      <c r="AW52" s="168"/>
      <c r="AX52" s="168"/>
      <c r="AY52" s="165">
        <f>AI52-AL52</f>
        <v>0</v>
      </c>
      <c r="AZ52" s="314"/>
      <c r="BA52" s="165">
        <f>IF(AZ52=0,0,AY52/AZ52)</f>
        <v>0</v>
      </c>
      <c r="BB52" s="165">
        <f>BA52/12</f>
        <v>0</v>
      </c>
      <c r="BC52" s="165">
        <f>BB52*(12-AG52)</f>
        <v>0</v>
      </c>
      <c r="BD52" s="165">
        <f>BA52-BC52</f>
        <v>0</v>
      </c>
      <c r="BE52" s="112"/>
    </row>
    <row r="53" spans="1:57" s="58" customFormat="1">
      <c r="A53" s="514"/>
      <c r="B53" s="84"/>
      <c r="C53" s="110"/>
      <c r="D53" s="111"/>
      <c r="E53" s="111"/>
      <c r="F53" s="111"/>
      <c r="G53" s="111"/>
      <c r="H53" s="111"/>
      <c r="I53" s="111"/>
      <c r="J53" s="111"/>
      <c r="K53" s="111"/>
      <c r="L53" s="111"/>
      <c r="M53" s="111"/>
      <c r="N53" s="111"/>
      <c r="O53" s="111"/>
      <c r="P53" s="111"/>
      <c r="Q53" s="111"/>
      <c r="R53" s="111"/>
      <c r="S53" s="111"/>
      <c r="T53" s="111"/>
      <c r="U53" s="111"/>
      <c r="V53" s="111"/>
      <c r="W53" s="111"/>
      <c r="X53" s="103"/>
      <c r="Y53" s="103"/>
      <c r="Z53" s="84"/>
      <c r="AA53" s="84"/>
      <c r="AB53" s="84"/>
      <c r="AC53" s="84"/>
      <c r="AD53" s="84"/>
      <c r="AE53" s="84"/>
      <c r="AF53" s="84"/>
      <c r="AG53" s="84"/>
      <c r="AH53" s="84"/>
      <c r="AI53" s="165">
        <f>AJ53+AK53+AL53</f>
        <v>0</v>
      </c>
      <c r="AJ53" s="165">
        <f t="shared" si="72"/>
        <v>0</v>
      </c>
      <c r="AK53" s="165">
        <f t="shared" si="73"/>
        <v>0</v>
      </c>
      <c r="AL53" s="165">
        <f t="shared" si="74"/>
        <v>0</v>
      </c>
      <c r="AM53" s="165">
        <f>AN53+AO53+AP53</f>
        <v>0</v>
      </c>
      <c r="AN53" s="168"/>
      <c r="AO53" s="168"/>
      <c r="AP53" s="168"/>
      <c r="AQ53" s="165">
        <f>AR53+AS53+AT53</f>
        <v>0</v>
      </c>
      <c r="AR53" s="168"/>
      <c r="AS53" s="168"/>
      <c r="AT53" s="168"/>
      <c r="AU53" s="165">
        <f>AV53+AW53+AX53</f>
        <v>0</v>
      </c>
      <c r="AV53" s="168"/>
      <c r="AW53" s="168"/>
      <c r="AX53" s="168"/>
      <c r="AY53" s="165">
        <f>AI53-AL53</f>
        <v>0</v>
      </c>
      <c r="AZ53" s="314"/>
      <c r="BA53" s="165">
        <f>IF(AZ53=0,0,AY53/AZ53)</f>
        <v>0</v>
      </c>
      <c r="BB53" s="165">
        <f>BA53/12</f>
        <v>0</v>
      </c>
      <c r="BC53" s="165">
        <f>BB53*(12-AG53)</f>
        <v>0</v>
      </c>
      <c r="BD53" s="165">
        <f>BA53-BC53</f>
        <v>0</v>
      </c>
      <c r="BE53" s="112"/>
    </row>
    <row r="54" spans="1:57" s="58" customFormat="1">
      <c r="A54" s="514" t="s">
        <v>76</v>
      </c>
      <c r="B54" s="84"/>
      <c r="C54" s="110"/>
      <c r="D54" s="111"/>
      <c r="E54" s="111"/>
      <c r="F54" s="111"/>
      <c r="G54" s="111"/>
      <c r="H54" s="111"/>
      <c r="I54" s="111"/>
      <c r="J54" s="111"/>
      <c r="K54" s="111"/>
      <c r="L54" s="111"/>
      <c r="M54" s="111"/>
      <c r="N54" s="111"/>
      <c r="O54" s="111"/>
      <c r="P54" s="111"/>
      <c r="Q54" s="111"/>
      <c r="R54" s="111"/>
      <c r="S54" s="111"/>
      <c r="T54" s="111"/>
      <c r="U54" s="111"/>
      <c r="V54" s="111"/>
      <c r="W54" s="111"/>
      <c r="X54" s="103"/>
      <c r="Y54" s="103"/>
      <c r="Z54" s="84"/>
      <c r="AA54" s="84"/>
      <c r="AB54" s="84"/>
      <c r="AC54" s="84"/>
      <c r="AD54" s="84"/>
      <c r="AE54" s="84"/>
      <c r="AF54" s="84"/>
      <c r="AG54" s="84"/>
      <c r="AH54" s="84"/>
      <c r="AI54" s="165">
        <f>AJ54+AK54+AL54</f>
        <v>0</v>
      </c>
      <c r="AJ54" s="165">
        <f t="shared" si="72"/>
        <v>0</v>
      </c>
      <c r="AK54" s="165">
        <f t="shared" si="73"/>
        <v>0</v>
      </c>
      <c r="AL54" s="165">
        <f t="shared" si="74"/>
        <v>0</v>
      </c>
      <c r="AM54" s="165">
        <f>AN54+AO54+AP54</f>
        <v>0</v>
      </c>
      <c r="AN54" s="168"/>
      <c r="AO54" s="168"/>
      <c r="AP54" s="168"/>
      <c r="AQ54" s="165">
        <f>AR54+AS54+AT54</f>
        <v>0</v>
      </c>
      <c r="AR54" s="168"/>
      <c r="AS54" s="168"/>
      <c r="AT54" s="168"/>
      <c r="AU54" s="165">
        <f>AV54+AW54+AX54</f>
        <v>0</v>
      </c>
      <c r="AV54" s="168"/>
      <c r="AW54" s="168"/>
      <c r="AX54" s="168"/>
      <c r="AY54" s="165">
        <f>AI54-AL54</f>
        <v>0</v>
      </c>
      <c r="AZ54" s="315"/>
      <c r="BA54" s="165">
        <f>IF(AZ54=0,0,AY54/AZ54)</f>
        <v>0</v>
      </c>
      <c r="BB54" s="165">
        <f>BA54/12</f>
        <v>0</v>
      </c>
      <c r="BC54" s="165">
        <f>BB54*(12-AG54)</f>
        <v>0</v>
      </c>
      <c r="BD54" s="165">
        <f>BA54-BC54</f>
        <v>0</v>
      </c>
      <c r="BE54" s="112"/>
    </row>
    <row r="55" spans="1:57" s="58" customFormat="1">
      <c r="A55" s="515" t="str">
        <f>A19</f>
        <v>B3</v>
      </c>
      <c r="B55" s="69" t="str">
        <f>B19</f>
        <v>îmbunătăţirea calităţii serviciului</v>
      </c>
      <c r="C55" s="110"/>
      <c r="D55" s="111"/>
      <c r="E55" s="111"/>
      <c r="F55" s="111"/>
      <c r="G55" s="111"/>
      <c r="H55" s="111"/>
      <c r="I55" s="111"/>
      <c r="J55" s="111"/>
      <c r="K55" s="111"/>
      <c r="L55" s="111"/>
      <c r="M55" s="111"/>
      <c r="N55" s="111"/>
      <c r="O55" s="111"/>
      <c r="P55" s="111"/>
      <c r="Q55" s="111"/>
      <c r="R55" s="111"/>
      <c r="S55" s="111"/>
      <c r="T55" s="111"/>
      <c r="U55" s="111"/>
      <c r="V55" s="111"/>
      <c r="W55" s="111"/>
      <c r="X55" s="103"/>
      <c r="Y55" s="103"/>
      <c r="Z55" s="69" t="str">
        <f>B55</f>
        <v>îmbunătăţirea calităţii serviciului</v>
      </c>
      <c r="AA55" s="71"/>
      <c r="AB55" s="71"/>
      <c r="AC55" s="71"/>
      <c r="AD55" s="71"/>
      <c r="AE55" s="71"/>
      <c r="AF55" s="71"/>
      <c r="AG55" s="71"/>
      <c r="AH55" s="71"/>
      <c r="AI55" s="165">
        <f>SUM(AI56:AI58)</f>
        <v>0</v>
      </c>
      <c r="AJ55" s="165">
        <f t="shared" si="72"/>
        <v>0</v>
      </c>
      <c r="AK55" s="165">
        <f t="shared" si="73"/>
        <v>0</v>
      </c>
      <c r="AL55" s="165">
        <f t="shared" si="74"/>
        <v>0</v>
      </c>
      <c r="AM55" s="165">
        <f>SUM(AM68:AM70)</f>
        <v>0</v>
      </c>
      <c r="AN55" s="165">
        <f>SUM(AN56:AN58)</f>
        <v>0</v>
      </c>
      <c r="AO55" s="165">
        <f t="shared" ref="AO55:AY55" si="77">SUM(AO56:AO58)</f>
        <v>0</v>
      </c>
      <c r="AP55" s="165">
        <f t="shared" si="77"/>
        <v>0</v>
      </c>
      <c r="AQ55" s="165">
        <f t="shared" si="77"/>
        <v>0</v>
      </c>
      <c r="AR55" s="165">
        <f t="shared" si="77"/>
        <v>0</v>
      </c>
      <c r="AS55" s="165">
        <f t="shared" si="77"/>
        <v>0</v>
      </c>
      <c r="AT55" s="165">
        <f t="shared" si="77"/>
        <v>0</v>
      </c>
      <c r="AU55" s="165">
        <f t="shared" si="77"/>
        <v>0</v>
      </c>
      <c r="AV55" s="165">
        <f t="shared" si="77"/>
        <v>0</v>
      </c>
      <c r="AW55" s="165">
        <f t="shared" si="77"/>
        <v>0</v>
      </c>
      <c r="AX55" s="165">
        <f t="shared" si="77"/>
        <v>0</v>
      </c>
      <c r="AY55" s="165">
        <f t="shared" si="77"/>
        <v>0</v>
      </c>
      <c r="AZ55" s="316">
        <f>IF(BA55=0,0,(AY55*AZ56+AY57*AZ57+AY58*AZ58)/BA55)</f>
        <v>0</v>
      </c>
      <c r="BA55" s="165">
        <f>SUM(BA56:BA58)</f>
        <v>0</v>
      </c>
      <c r="BB55" s="165">
        <f>SUM(BB56:BB58)</f>
        <v>0</v>
      </c>
      <c r="BC55" s="165">
        <f>SUM(BC56:BC58)</f>
        <v>0</v>
      </c>
      <c r="BD55" s="165">
        <f>SUM(BD56:BD58)</f>
        <v>0</v>
      </c>
      <c r="BE55" s="112"/>
    </row>
    <row r="56" spans="1:57" s="58" customFormat="1">
      <c r="A56" s="514" t="s">
        <v>77</v>
      </c>
      <c r="B56" s="91"/>
      <c r="C56" s="110"/>
      <c r="D56" s="111"/>
      <c r="E56" s="111"/>
      <c r="F56" s="111"/>
      <c r="G56" s="111"/>
      <c r="H56" s="111"/>
      <c r="I56" s="111"/>
      <c r="J56" s="111"/>
      <c r="K56" s="111"/>
      <c r="L56" s="111"/>
      <c r="M56" s="111"/>
      <c r="N56" s="111"/>
      <c r="O56" s="111"/>
      <c r="P56" s="111"/>
      <c r="Q56" s="111"/>
      <c r="R56" s="111"/>
      <c r="S56" s="111"/>
      <c r="T56" s="111"/>
      <c r="U56" s="111"/>
      <c r="V56" s="111"/>
      <c r="W56" s="111"/>
      <c r="X56" s="103"/>
      <c r="Y56" s="103"/>
      <c r="Z56" s="91"/>
      <c r="AA56" s="84"/>
      <c r="AB56" s="85"/>
      <c r="AC56" s="85"/>
      <c r="AD56" s="85"/>
      <c r="AE56" s="84"/>
      <c r="AF56" s="89"/>
      <c r="AG56" s="89"/>
      <c r="AH56" s="89"/>
      <c r="AI56" s="165">
        <f>AJ56+AK56+AL56</f>
        <v>0</v>
      </c>
      <c r="AJ56" s="165">
        <f t="shared" si="72"/>
        <v>0</v>
      </c>
      <c r="AK56" s="165">
        <f t="shared" si="73"/>
        <v>0</v>
      </c>
      <c r="AL56" s="165">
        <f t="shared" si="74"/>
        <v>0</v>
      </c>
      <c r="AM56" s="165">
        <f>AN56+AO56+AP56</f>
        <v>0</v>
      </c>
      <c r="AN56" s="168"/>
      <c r="AO56" s="168"/>
      <c r="AP56" s="168"/>
      <c r="AQ56" s="165">
        <f>AR56+AS56+AT56</f>
        <v>0</v>
      </c>
      <c r="AR56" s="168"/>
      <c r="AS56" s="168"/>
      <c r="AT56" s="168"/>
      <c r="AU56" s="165">
        <f>AV56+AW56+AX56</f>
        <v>0</v>
      </c>
      <c r="AV56" s="168"/>
      <c r="AW56" s="168"/>
      <c r="AX56" s="168"/>
      <c r="AY56" s="165">
        <f>AI56-AL56</f>
        <v>0</v>
      </c>
      <c r="AZ56" s="314"/>
      <c r="BA56" s="165">
        <f>IF(AZ56=0,0,AY56/AZ56)</f>
        <v>0</v>
      </c>
      <c r="BB56" s="165">
        <f>BA56/12</f>
        <v>0</v>
      </c>
      <c r="BC56" s="165">
        <f>BB56*(12-AG56)</f>
        <v>0</v>
      </c>
      <c r="BD56" s="165">
        <f>BA56-BC56</f>
        <v>0</v>
      </c>
      <c r="BE56" s="112"/>
    </row>
    <row r="57" spans="1:57" s="58" customFormat="1">
      <c r="A57" s="514"/>
      <c r="B57" s="91"/>
      <c r="C57" s="108"/>
      <c r="D57" s="109"/>
      <c r="E57" s="109"/>
      <c r="F57" s="109"/>
      <c r="G57" s="109"/>
      <c r="H57" s="109"/>
      <c r="I57" s="109"/>
      <c r="J57" s="109"/>
      <c r="K57" s="109"/>
      <c r="L57" s="109"/>
      <c r="M57" s="109"/>
      <c r="N57" s="109"/>
      <c r="O57" s="109"/>
      <c r="P57" s="109"/>
      <c r="Q57" s="109"/>
      <c r="R57" s="109"/>
      <c r="S57" s="109"/>
      <c r="T57" s="109"/>
      <c r="U57" s="109"/>
      <c r="V57" s="109"/>
      <c r="W57" s="109"/>
      <c r="X57" s="107"/>
      <c r="Y57" s="107"/>
      <c r="Z57" s="91"/>
      <c r="AA57" s="84"/>
      <c r="AB57" s="85"/>
      <c r="AC57" s="85"/>
      <c r="AD57" s="85"/>
      <c r="AE57" s="84"/>
      <c r="AF57" s="89"/>
      <c r="AG57" s="89"/>
      <c r="AH57" s="89"/>
      <c r="AI57" s="165">
        <f>AJ57+AK57+AL57</f>
        <v>0</v>
      </c>
      <c r="AJ57" s="165">
        <f t="shared" si="72"/>
        <v>0</v>
      </c>
      <c r="AK57" s="165">
        <f t="shared" si="73"/>
        <v>0</v>
      </c>
      <c r="AL57" s="165">
        <f t="shared" si="74"/>
        <v>0</v>
      </c>
      <c r="AM57" s="165">
        <f>AN57+AO57+AP57</f>
        <v>0</v>
      </c>
      <c r="AN57" s="168"/>
      <c r="AO57" s="168"/>
      <c r="AP57" s="168"/>
      <c r="AQ57" s="165">
        <f>AR57+AS57+AT57</f>
        <v>0</v>
      </c>
      <c r="AR57" s="168"/>
      <c r="AS57" s="168"/>
      <c r="AT57" s="168"/>
      <c r="AU57" s="165">
        <f>AV57+AW57+AX57</f>
        <v>0</v>
      </c>
      <c r="AV57" s="168"/>
      <c r="AW57" s="168"/>
      <c r="AX57" s="168"/>
      <c r="AY57" s="165">
        <f>AI57-AL57</f>
        <v>0</v>
      </c>
      <c r="AZ57" s="314"/>
      <c r="BA57" s="165">
        <f>IF(AZ57=0,0,AY57/AZ57)</f>
        <v>0</v>
      </c>
      <c r="BB57" s="165">
        <f>BA57/12</f>
        <v>0</v>
      </c>
      <c r="BC57" s="165">
        <f>BB57*(12-AG57)</f>
        <v>0</v>
      </c>
      <c r="BD57" s="165">
        <f>BA57-BC57</f>
        <v>0</v>
      </c>
      <c r="BE57" s="82"/>
    </row>
    <row r="58" spans="1:57" s="58" customFormat="1">
      <c r="A58" s="514" t="s">
        <v>78</v>
      </c>
      <c r="B58" s="91"/>
      <c r="C58" s="108"/>
      <c r="D58" s="109"/>
      <c r="E58" s="109"/>
      <c r="F58" s="109"/>
      <c r="G58" s="109"/>
      <c r="H58" s="109"/>
      <c r="I58" s="109"/>
      <c r="J58" s="109"/>
      <c r="K58" s="109"/>
      <c r="L58" s="109"/>
      <c r="M58" s="109"/>
      <c r="N58" s="109"/>
      <c r="O58" s="109"/>
      <c r="P58" s="109"/>
      <c r="Q58" s="109"/>
      <c r="R58" s="109"/>
      <c r="S58" s="109"/>
      <c r="T58" s="109"/>
      <c r="U58" s="109"/>
      <c r="V58" s="109"/>
      <c r="W58" s="109"/>
      <c r="X58" s="107"/>
      <c r="Y58" s="107"/>
      <c r="Z58" s="91"/>
      <c r="AA58" s="84"/>
      <c r="AB58" s="85"/>
      <c r="AC58" s="85"/>
      <c r="AD58" s="85"/>
      <c r="AE58" s="84"/>
      <c r="AF58" s="89"/>
      <c r="AG58" s="89"/>
      <c r="AH58" s="89"/>
      <c r="AI58" s="165">
        <f>AJ58+AK58+AL58</f>
        <v>0</v>
      </c>
      <c r="AJ58" s="165">
        <f t="shared" si="72"/>
        <v>0</v>
      </c>
      <c r="AK58" s="165">
        <f t="shared" si="73"/>
        <v>0</v>
      </c>
      <c r="AL58" s="165">
        <f t="shared" si="74"/>
        <v>0</v>
      </c>
      <c r="AM58" s="165">
        <f>AN58+AO58+AP58</f>
        <v>0</v>
      </c>
      <c r="AN58" s="168"/>
      <c r="AO58" s="168"/>
      <c r="AP58" s="168"/>
      <c r="AQ58" s="165">
        <f>AR58+AS58+AT58</f>
        <v>0</v>
      </c>
      <c r="AR58" s="168"/>
      <c r="AS58" s="168"/>
      <c r="AT58" s="168"/>
      <c r="AU58" s="165">
        <f>AV58+AW58+AX58</f>
        <v>0</v>
      </c>
      <c r="AV58" s="168"/>
      <c r="AW58" s="168"/>
      <c r="AX58" s="168"/>
      <c r="AY58" s="165">
        <f>AI58-AL58</f>
        <v>0</v>
      </c>
      <c r="AZ58" s="315"/>
      <c r="BA58" s="165">
        <f>IF(AZ58=0,0,AY58/AZ58)</f>
        <v>0</v>
      </c>
      <c r="BB58" s="165">
        <f>BA58/12</f>
        <v>0</v>
      </c>
      <c r="BC58" s="165">
        <f>BB58*(12-AG58)</f>
        <v>0</v>
      </c>
      <c r="BD58" s="165">
        <f>BA58-BC58</f>
        <v>0</v>
      </c>
      <c r="BE58" s="82"/>
    </row>
    <row r="59" spans="1:57" s="58" customFormat="1" ht="26.4">
      <c r="A59" s="515" t="str">
        <f>A20</f>
        <v>B4</v>
      </c>
      <c r="B59" s="69" t="str">
        <f>B20</f>
        <v>lucrări de electrificare a localităţilor şi de extindere a RED pentru alimentarea noilor utilizatori</v>
      </c>
      <c r="C59" s="108"/>
      <c r="D59" s="109"/>
      <c r="E59" s="109"/>
      <c r="F59" s="109"/>
      <c r="G59" s="109"/>
      <c r="H59" s="109"/>
      <c r="I59" s="109"/>
      <c r="J59" s="109"/>
      <c r="K59" s="109"/>
      <c r="L59" s="109"/>
      <c r="M59" s="109"/>
      <c r="N59" s="109"/>
      <c r="O59" s="109"/>
      <c r="P59" s="109"/>
      <c r="Q59" s="109"/>
      <c r="R59" s="109"/>
      <c r="S59" s="109"/>
      <c r="T59" s="109"/>
      <c r="U59" s="109"/>
      <c r="V59" s="109"/>
      <c r="W59" s="109"/>
      <c r="X59" s="107"/>
      <c r="Y59" s="107"/>
      <c r="Z59" s="69" t="str">
        <f>B59</f>
        <v>lucrări de electrificare a localităţilor şi de extindere a RED pentru alimentarea noilor utilizatori</v>
      </c>
      <c r="AA59" s="71"/>
      <c r="AB59" s="73"/>
      <c r="AC59" s="73"/>
      <c r="AD59" s="73"/>
      <c r="AE59" s="71"/>
      <c r="AF59" s="76"/>
      <c r="AG59" s="76"/>
      <c r="AH59" s="76"/>
      <c r="AI59" s="165">
        <f>SUM(AI60:AI62)</f>
        <v>0</v>
      </c>
      <c r="AJ59" s="165">
        <f t="shared" si="72"/>
        <v>0</v>
      </c>
      <c r="AK59" s="165">
        <f t="shared" si="73"/>
        <v>0</v>
      </c>
      <c r="AL59" s="165">
        <f t="shared" si="74"/>
        <v>0</v>
      </c>
      <c r="AM59" s="165">
        <f t="shared" ref="AM59:AY59" si="78">SUM(AM60:AM62)</f>
        <v>0</v>
      </c>
      <c r="AN59" s="165">
        <f t="shared" si="78"/>
        <v>0</v>
      </c>
      <c r="AO59" s="165">
        <f t="shared" si="78"/>
        <v>0</v>
      </c>
      <c r="AP59" s="165">
        <f t="shared" si="78"/>
        <v>0</v>
      </c>
      <c r="AQ59" s="165">
        <f t="shared" si="78"/>
        <v>0</v>
      </c>
      <c r="AR59" s="165">
        <f t="shared" si="78"/>
        <v>0</v>
      </c>
      <c r="AS59" s="165">
        <f t="shared" si="78"/>
        <v>0</v>
      </c>
      <c r="AT59" s="165">
        <f t="shared" si="78"/>
        <v>0</v>
      </c>
      <c r="AU59" s="165">
        <f t="shared" si="78"/>
        <v>0</v>
      </c>
      <c r="AV59" s="165">
        <f t="shared" si="78"/>
        <v>0</v>
      </c>
      <c r="AW59" s="165">
        <f t="shared" si="78"/>
        <v>0</v>
      </c>
      <c r="AX59" s="165">
        <f t="shared" si="78"/>
        <v>0</v>
      </c>
      <c r="AY59" s="165">
        <f t="shared" si="78"/>
        <v>0</v>
      </c>
      <c r="AZ59" s="316">
        <f>IF(BA59=0,0,(AY59*AZ60+AY61*AZ61+AY62*AZ62)/BA59)</f>
        <v>0</v>
      </c>
      <c r="BA59" s="165">
        <f t="shared" ref="BA59:BD59" si="79">SUM(BA60:BA62)</f>
        <v>0</v>
      </c>
      <c r="BB59" s="165">
        <f t="shared" si="79"/>
        <v>0</v>
      </c>
      <c r="BC59" s="165">
        <f t="shared" si="79"/>
        <v>0</v>
      </c>
      <c r="BD59" s="165">
        <f t="shared" si="79"/>
        <v>0</v>
      </c>
      <c r="BE59" s="82"/>
    </row>
    <row r="60" spans="1:57" s="58" customFormat="1">
      <c r="A60" s="514" t="s">
        <v>32</v>
      </c>
      <c r="B60" s="91"/>
      <c r="C60" s="108"/>
      <c r="D60" s="109"/>
      <c r="E60" s="109"/>
      <c r="F60" s="109"/>
      <c r="G60" s="109"/>
      <c r="H60" s="109"/>
      <c r="I60" s="109"/>
      <c r="J60" s="109"/>
      <c r="K60" s="109"/>
      <c r="L60" s="109"/>
      <c r="M60" s="109"/>
      <c r="N60" s="109"/>
      <c r="O60" s="109"/>
      <c r="P60" s="109"/>
      <c r="Q60" s="109"/>
      <c r="R60" s="109"/>
      <c r="S60" s="109"/>
      <c r="T60" s="109"/>
      <c r="U60" s="109"/>
      <c r="V60" s="109"/>
      <c r="W60" s="109"/>
      <c r="X60" s="107"/>
      <c r="Y60" s="107"/>
      <c r="Z60" s="91"/>
      <c r="AA60" s="84"/>
      <c r="AB60" s="85"/>
      <c r="AC60" s="85"/>
      <c r="AD60" s="85"/>
      <c r="AE60" s="84"/>
      <c r="AF60" s="89"/>
      <c r="AG60" s="89"/>
      <c r="AH60" s="89"/>
      <c r="AI60" s="165">
        <f>AJ60+AK60+AL60</f>
        <v>0</v>
      </c>
      <c r="AJ60" s="165">
        <f t="shared" si="72"/>
        <v>0</v>
      </c>
      <c r="AK60" s="165">
        <f t="shared" si="73"/>
        <v>0</v>
      </c>
      <c r="AL60" s="165">
        <f t="shared" si="74"/>
        <v>0</v>
      </c>
      <c r="AM60" s="165">
        <f>AN60+AO60+AP60</f>
        <v>0</v>
      </c>
      <c r="AN60" s="168"/>
      <c r="AO60" s="168"/>
      <c r="AP60" s="168"/>
      <c r="AQ60" s="165">
        <f>AR60+AS60+AT60</f>
        <v>0</v>
      </c>
      <c r="AR60" s="168"/>
      <c r="AS60" s="168"/>
      <c r="AT60" s="168"/>
      <c r="AU60" s="165">
        <f>AV60+AW60+AX60</f>
        <v>0</v>
      </c>
      <c r="AV60" s="168"/>
      <c r="AW60" s="168"/>
      <c r="AX60" s="168"/>
      <c r="AY60" s="165">
        <f>AI60-AL60</f>
        <v>0</v>
      </c>
      <c r="AZ60" s="314"/>
      <c r="BA60" s="165">
        <f>IF(AZ60=0,0,AY60/AZ60)</f>
        <v>0</v>
      </c>
      <c r="BB60" s="165">
        <f>BA60/12</f>
        <v>0</v>
      </c>
      <c r="BC60" s="165">
        <f>BB60*(12-AG60)</f>
        <v>0</v>
      </c>
      <c r="BD60" s="165">
        <f>BA60-BC60</f>
        <v>0</v>
      </c>
      <c r="BE60" s="82"/>
    </row>
    <row r="61" spans="1:57">
      <c r="A61" s="514"/>
      <c r="B61" s="91"/>
      <c r="C61" s="108"/>
      <c r="D61" s="109"/>
      <c r="E61" s="109"/>
      <c r="F61" s="109"/>
      <c r="G61" s="109"/>
      <c r="H61" s="109"/>
      <c r="I61" s="109"/>
      <c r="J61" s="109"/>
      <c r="K61" s="109"/>
      <c r="L61" s="109"/>
      <c r="M61" s="109"/>
      <c r="N61" s="109"/>
      <c r="O61" s="109"/>
      <c r="P61" s="109"/>
      <c r="Q61" s="109"/>
      <c r="R61" s="109"/>
      <c r="S61" s="109"/>
      <c r="T61" s="109"/>
      <c r="U61" s="109"/>
      <c r="V61" s="109"/>
      <c r="W61" s="109"/>
      <c r="X61" s="107"/>
      <c r="Y61" s="107"/>
      <c r="Z61" s="91"/>
      <c r="AA61" s="84"/>
      <c r="AB61" s="85"/>
      <c r="AC61" s="85"/>
      <c r="AD61" s="85"/>
      <c r="AE61" s="84"/>
      <c r="AF61" s="89"/>
      <c r="AG61" s="89"/>
      <c r="AH61" s="89"/>
      <c r="AI61" s="165">
        <f>AJ61+AK61+AL61</f>
        <v>0</v>
      </c>
      <c r="AJ61" s="165">
        <f t="shared" si="72"/>
        <v>0</v>
      </c>
      <c r="AK61" s="165">
        <f t="shared" si="73"/>
        <v>0</v>
      </c>
      <c r="AL61" s="165">
        <f t="shared" si="74"/>
        <v>0</v>
      </c>
      <c r="AM61" s="165">
        <f>AN61+AO61+AP61</f>
        <v>0</v>
      </c>
      <c r="AN61" s="168"/>
      <c r="AO61" s="168"/>
      <c r="AP61" s="168"/>
      <c r="AQ61" s="165">
        <f>AR61+AS61+AT61</f>
        <v>0</v>
      </c>
      <c r="AR61" s="168"/>
      <c r="AS61" s="168"/>
      <c r="AT61" s="168"/>
      <c r="AU61" s="165">
        <f>AV61+AW61+AX61</f>
        <v>0</v>
      </c>
      <c r="AV61" s="168"/>
      <c r="AW61" s="168"/>
      <c r="AX61" s="168"/>
      <c r="AY61" s="165">
        <f>AI61-AL61</f>
        <v>0</v>
      </c>
      <c r="AZ61" s="314"/>
      <c r="BA61" s="165">
        <f>IF(AZ61=0,0,AY61/AZ61)</f>
        <v>0</v>
      </c>
      <c r="BB61" s="165">
        <f>BA61/12</f>
        <v>0</v>
      </c>
      <c r="BC61" s="165">
        <f>BB61*(12-AG61)</f>
        <v>0</v>
      </c>
      <c r="BD61" s="165">
        <f>BA61-BC61</f>
        <v>0</v>
      </c>
      <c r="BE61" s="82"/>
    </row>
    <row r="62" spans="1:57">
      <c r="A62" s="514" t="s">
        <v>33</v>
      </c>
      <c r="B62" s="91"/>
      <c r="C62" s="108"/>
      <c r="D62" s="109"/>
      <c r="E62" s="109"/>
      <c r="F62" s="109"/>
      <c r="G62" s="109"/>
      <c r="H62" s="109"/>
      <c r="I62" s="109"/>
      <c r="J62" s="109"/>
      <c r="K62" s="109"/>
      <c r="L62" s="109"/>
      <c r="M62" s="109"/>
      <c r="N62" s="109"/>
      <c r="O62" s="109"/>
      <c r="P62" s="109"/>
      <c r="Q62" s="109"/>
      <c r="R62" s="109"/>
      <c r="S62" s="109"/>
      <c r="T62" s="109"/>
      <c r="U62" s="109"/>
      <c r="V62" s="109"/>
      <c r="W62" s="109"/>
      <c r="X62" s="107"/>
      <c r="Y62" s="107"/>
      <c r="Z62" s="91"/>
      <c r="AA62" s="84"/>
      <c r="AB62" s="85"/>
      <c r="AC62" s="85"/>
      <c r="AD62" s="85"/>
      <c r="AE62" s="84"/>
      <c r="AF62" s="89"/>
      <c r="AG62" s="89"/>
      <c r="AH62" s="89"/>
      <c r="AI62" s="165">
        <f>AJ62+AK62+AL62</f>
        <v>0</v>
      </c>
      <c r="AJ62" s="165">
        <f t="shared" si="72"/>
        <v>0</v>
      </c>
      <c r="AK62" s="165">
        <f t="shared" si="73"/>
        <v>0</v>
      </c>
      <c r="AL62" s="165">
        <f t="shared" si="74"/>
        <v>0</v>
      </c>
      <c r="AM62" s="165">
        <f>AN62+AO62+AP62</f>
        <v>0</v>
      </c>
      <c r="AN62" s="168"/>
      <c r="AO62" s="168"/>
      <c r="AP62" s="168"/>
      <c r="AQ62" s="165">
        <f>AR62+AS62+AT62</f>
        <v>0</v>
      </c>
      <c r="AR62" s="168"/>
      <c r="AS62" s="168"/>
      <c r="AT62" s="168"/>
      <c r="AU62" s="165">
        <f>AV62+AW62+AX62</f>
        <v>0</v>
      </c>
      <c r="AV62" s="168"/>
      <c r="AW62" s="168"/>
      <c r="AX62" s="168"/>
      <c r="AY62" s="165">
        <f>AI62-AL62</f>
        <v>0</v>
      </c>
      <c r="AZ62" s="315"/>
      <c r="BA62" s="165">
        <f>IF(AZ62=0,0,AY62/AZ62)</f>
        <v>0</v>
      </c>
      <c r="BB62" s="165">
        <f>BA62/12</f>
        <v>0</v>
      </c>
      <c r="BC62" s="165">
        <f>BB62*(12-AG62)</f>
        <v>0</v>
      </c>
      <c r="BD62" s="165">
        <f>BA62-BC62</f>
        <v>0</v>
      </c>
      <c r="BE62" s="82"/>
    </row>
    <row r="63" spans="1:57" ht="26.4">
      <c r="A63" s="515" t="str">
        <f>A21</f>
        <v>B5</v>
      </c>
      <c r="B63" s="69" t="str">
        <f>B21</f>
        <v>implementarea sistemelor de măsurare inteligentă a energiei electrice, precum şi a infrastructurii de telegestiune</v>
      </c>
      <c r="C63" s="108"/>
      <c r="D63" s="109"/>
      <c r="E63" s="109"/>
      <c r="F63" s="109"/>
      <c r="G63" s="109"/>
      <c r="H63" s="109"/>
      <c r="I63" s="109"/>
      <c r="J63" s="109"/>
      <c r="K63" s="109"/>
      <c r="L63" s="109"/>
      <c r="M63" s="109"/>
      <c r="N63" s="109"/>
      <c r="O63" s="109"/>
      <c r="P63" s="109"/>
      <c r="Q63" s="109"/>
      <c r="R63" s="109"/>
      <c r="S63" s="109"/>
      <c r="T63" s="109"/>
      <c r="U63" s="109"/>
      <c r="V63" s="109"/>
      <c r="W63" s="109"/>
      <c r="X63" s="107"/>
      <c r="Y63" s="107"/>
      <c r="Z63" s="69" t="str">
        <f>B63</f>
        <v>implementarea sistemelor de măsurare inteligentă a energiei electrice, precum şi a infrastructurii de telegestiune</v>
      </c>
      <c r="AA63" s="71"/>
      <c r="AB63" s="73"/>
      <c r="AC63" s="73"/>
      <c r="AD63" s="73"/>
      <c r="AE63" s="71"/>
      <c r="AF63" s="76"/>
      <c r="AG63" s="76"/>
      <c r="AH63" s="76"/>
      <c r="AI63" s="165">
        <f>SUM(AI64:AI66)</f>
        <v>0</v>
      </c>
      <c r="AJ63" s="165">
        <f t="shared" si="72"/>
        <v>0</v>
      </c>
      <c r="AK63" s="165">
        <f t="shared" si="73"/>
        <v>0</v>
      </c>
      <c r="AL63" s="165">
        <f t="shared" si="74"/>
        <v>0</v>
      </c>
      <c r="AM63" s="165">
        <f t="shared" ref="AM63:AY63" si="80">SUM(AM64:AM66)</f>
        <v>0</v>
      </c>
      <c r="AN63" s="165">
        <f t="shared" si="80"/>
        <v>0</v>
      </c>
      <c r="AO63" s="165">
        <f t="shared" si="80"/>
        <v>0</v>
      </c>
      <c r="AP63" s="165">
        <f t="shared" si="80"/>
        <v>0</v>
      </c>
      <c r="AQ63" s="165">
        <f t="shared" si="80"/>
        <v>0</v>
      </c>
      <c r="AR63" s="165">
        <f t="shared" si="80"/>
        <v>0</v>
      </c>
      <c r="AS63" s="165">
        <f t="shared" si="80"/>
        <v>0</v>
      </c>
      <c r="AT63" s="165">
        <f t="shared" si="80"/>
        <v>0</v>
      </c>
      <c r="AU63" s="165">
        <f t="shared" si="80"/>
        <v>0</v>
      </c>
      <c r="AV63" s="165">
        <f t="shared" si="80"/>
        <v>0</v>
      </c>
      <c r="AW63" s="165">
        <f t="shared" si="80"/>
        <v>0</v>
      </c>
      <c r="AX63" s="165">
        <f t="shared" si="80"/>
        <v>0</v>
      </c>
      <c r="AY63" s="165">
        <f t="shared" si="80"/>
        <v>0</v>
      </c>
      <c r="AZ63" s="316">
        <f>IF(BA63=0,0,(AY63*AZ64+AY65*AZ65+AY66*AZ66)/BA63)</f>
        <v>0</v>
      </c>
      <c r="BA63" s="165">
        <f t="shared" ref="BA63:BD63" si="81">SUM(BA64:BA66)</f>
        <v>0</v>
      </c>
      <c r="BB63" s="165">
        <f t="shared" si="81"/>
        <v>0</v>
      </c>
      <c r="BC63" s="165">
        <f t="shared" si="81"/>
        <v>0</v>
      </c>
      <c r="BD63" s="165">
        <f t="shared" si="81"/>
        <v>0</v>
      </c>
      <c r="BE63" s="82"/>
    </row>
    <row r="64" spans="1:57">
      <c r="A64" s="514" t="s">
        <v>34</v>
      </c>
      <c r="B64" s="91"/>
      <c r="C64" s="108"/>
      <c r="D64" s="109"/>
      <c r="E64" s="109"/>
      <c r="F64" s="109"/>
      <c r="G64" s="109"/>
      <c r="H64" s="109"/>
      <c r="I64" s="109"/>
      <c r="J64" s="109"/>
      <c r="K64" s="109"/>
      <c r="L64" s="109"/>
      <c r="M64" s="109"/>
      <c r="N64" s="109"/>
      <c r="O64" s="109"/>
      <c r="P64" s="109"/>
      <c r="Q64" s="109"/>
      <c r="R64" s="109"/>
      <c r="S64" s="109"/>
      <c r="T64" s="109"/>
      <c r="U64" s="109"/>
      <c r="V64" s="109"/>
      <c r="W64" s="109"/>
      <c r="X64" s="107"/>
      <c r="Y64" s="107"/>
      <c r="Z64" s="91"/>
      <c r="AA64" s="84"/>
      <c r="AB64" s="85"/>
      <c r="AC64" s="85"/>
      <c r="AD64" s="85"/>
      <c r="AE64" s="84"/>
      <c r="AF64" s="89"/>
      <c r="AG64" s="89"/>
      <c r="AH64" s="89"/>
      <c r="AI64" s="165">
        <f>AJ64+AK64+AL64</f>
        <v>0</v>
      </c>
      <c r="AJ64" s="165">
        <f t="shared" si="72"/>
        <v>0</v>
      </c>
      <c r="AK64" s="165">
        <f t="shared" si="73"/>
        <v>0</v>
      </c>
      <c r="AL64" s="165">
        <f t="shared" si="74"/>
        <v>0</v>
      </c>
      <c r="AM64" s="165">
        <f>AN64+AO64+AP64</f>
        <v>0</v>
      </c>
      <c r="AN64" s="168"/>
      <c r="AO64" s="168"/>
      <c r="AP64" s="168"/>
      <c r="AQ64" s="165">
        <f>AR64+AS64+AT64</f>
        <v>0</v>
      </c>
      <c r="AR64" s="168"/>
      <c r="AS64" s="168"/>
      <c r="AT64" s="168"/>
      <c r="AU64" s="165">
        <f>AV64+AW64+AX64</f>
        <v>0</v>
      </c>
      <c r="AV64" s="168"/>
      <c r="AW64" s="168"/>
      <c r="AX64" s="168"/>
      <c r="AY64" s="165">
        <f>AI64-AL64</f>
        <v>0</v>
      </c>
      <c r="AZ64" s="314"/>
      <c r="BA64" s="165">
        <f t="shared" ref="BA64:BA66" si="82">IF(AZ64=0,0,AY64/AZ64)</f>
        <v>0</v>
      </c>
      <c r="BB64" s="165">
        <f>BA64/12</f>
        <v>0</v>
      </c>
      <c r="BC64" s="165">
        <f>BB64*(12-AG64)</f>
        <v>0</v>
      </c>
      <c r="BD64" s="165">
        <f>BA64-BC64</f>
        <v>0</v>
      </c>
      <c r="BE64" s="82"/>
    </row>
    <row r="65" spans="1:57">
      <c r="A65" s="514"/>
      <c r="B65" s="91"/>
      <c r="C65" s="108"/>
      <c r="D65" s="109"/>
      <c r="E65" s="109"/>
      <c r="F65" s="109"/>
      <c r="G65" s="109"/>
      <c r="H65" s="109"/>
      <c r="I65" s="109"/>
      <c r="J65" s="109"/>
      <c r="K65" s="109"/>
      <c r="L65" s="109"/>
      <c r="M65" s="109"/>
      <c r="N65" s="109"/>
      <c r="O65" s="109"/>
      <c r="P65" s="109"/>
      <c r="Q65" s="109"/>
      <c r="R65" s="109"/>
      <c r="S65" s="109"/>
      <c r="T65" s="109"/>
      <c r="U65" s="109"/>
      <c r="V65" s="109"/>
      <c r="W65" s="109"/>
      <c r="X65" s="107"/>
      <c r="Y65" s="107"/>
      <c r="Z65" s="91"/>
      <c r="AA65" s="84"/>
      <c r="AB65" s="85"/>
      <c r="AC65" s="85"/>
      <c r="AD65" s="85"/>
      <c r="AE65" s="84"/>
      <c r="AF65" s="89"/>
      <c r="AG65" s="89"/>
      <c r="AH65" s="89"/>
      <c r="AI65" s="165">
        <f>AJ65+AK65+AL65</f>
        <v>0</v>
      </c>
      <c r="AJ65" s="165">
        <f t="shared" si="72"/>
        <v>0</v>
      </c>
      <c r="AK65" s="165">
        <f t="shared" si="73"/>
        <v>0</v>
      </c>
      <c r="AL65" s="165">
        <f t="shared" si="74"/>
        <v>0</v>
      </c>
      <c r="AM65" s="165">
        <f>AN65+AO65+AP65</f>
        <v>0</v>
      </c>
      <c r="AN65" s="168"/>
      <c r="AO65" s="168"/>
      <c r="AP65" s="168"/>
      <c r="AQ65" s="165">
        <f>AR65+AS65+AT65</f>
        <v>0</v>
      </c>
      <c r="AR65" s="168"/>
      <c r="AS65" s="168"/>
      <c r="AT65" s="168"/>
      <c r="AU65" s="165">
        <f>AV65+AW65+AX65</f>
        <v>0</v>
      </c>
      <c r="AV65" s="168"/>
      <c r="AW65" s="168"/>
      <c r="AX65" s="168"/>
      <c r="AY65" s="165">
        <f>AI65-AL65</f>
        <v>0</v>
      </c>
      <c r="AZ65" s="314"/>
      <c r="BA65" s="165">
        <f t="shared" si="82"/>
        <v>0</v>
      </c>
      <c r="BB65" s="165">
        <f>BA65/12</f>
        <v>0</v>
      </c>
      <c r="BC65" s="165">
        <f>BB65*(12-AG65)</f>
        <v>0</v>
      </c>
      <c r="BD65" s="165">
        <f>BA65-BC65</f>
        <v>0</v>
      </c>
      <c r="BE65" s="82"/>
    </row>
    <row r="66" spans="1:57">
      <c r="A66" s="514" t="s">
        <v>35</v>
      </c>
      <c r="B66" s="91"/>
      <c r="C66" s="108"/>
      <c r="D66" s="109"/>
      <c r="E66" s="109"/>
      <c r="F66" s="109"/>
      <c r="G66" s="109"/>
      <c r="H66" s="109"/>
      <c r="I66" s="109"/>
      <c r="J66" s="109"/>
      <c r="K66" s="109"/>
      <c r="L66" s="109"/>
      <c r="M66" s="109"/>
      <c r="N66" s="109"/>
      <c r="O66" s="109"/>
      <c r="P66" s="109"/>
      <c r="Q66" s="109"/>
      <c r="R66" s="109"/>
      <c r="S66" s="109"/>
      <c r="T66" s="109"/>
      <c r="U66" s="109"/>
      <c r="V66" s="109"/>
      <c r="W66" s="109"/>
      <c r="X66" s="107"/>
      <c r="Y66" s="107"/>
      <c r="Z66" s="91"/>
      <c r="AA66" s="84"/>
      <c r="AB66" s="85"/>
      <c r="AC66" s="85"/>
      <c r="AD66" s="85"/>
      <c r="AE66" s="84"/>
      <c r="AF66" s="89"/>
      <c r="AG66" s="89"/>
      <c r="AH66" s="89"/>
      <c r="AI66" s="165">
        <f>AJ66+AK66+AL66</f>
        <v>0</v>
      </c>
      <c r="AJ66" s="165">
        <f t="shared" si="72"/>
        <v>0</v>
      </c>
      <c r="AK66" s="165">
        <f t="shared" si="73"/>
        <v>0</v>
      </c>
      <c r="AL66" s="165">
        <f t="shared" si="74"/>
        <v>0</v>
      </c>
      <c r="AM66" s="165">
        <f>AN66+AO66+AP66</f>
        <v>0</v>
      </c>
      <c r="AN66" s="168"/>
      <c r="AO66" s="168"/>
      <c r="AP66" s="168"/>
      <c r="AQ66" s="165">
        <f>AR66+AS66+AT66</f>
        <v>0</v>
      </c>
      <c r="AR66" s="168"/>
      <c r="AS66" s="168"/>
      <c r="AT66" s="168"/>
      <c r="AU66" s="165">
        <f>AV66+AW66+AX66</f>
        <v>0</v>
      </c>
      <c r="AV66" s="168"/>
      <c r="AW66" s="168"/>
      <c r="AX66" s="168"/>
      <c r="AY66" s="165">
        <f>AI66-AL66</f>
        <v>0</v>
      </c>
      <c r="AZ66" s="315"/>
      <c r="BA66" s="165">
        <f t="shared" si="82"/>
        <v>0</v>
      </c>
      <c r="BB66" s="165">
        <f>BA66/12</f>
        <v>0</v>
      </c>
      <c r="BC66" s="165">
        <f>BB66*(12-AG66)</f>
        <v>0</v>
      </c>
      <c r="BD66" s="165">
        <f>BA66-BC66</f>
        <v>0</v>
      </c>
      <c r="BE66" s="82"/>
    </row>
    <row r="67" spans="1:57" ht="52.8">
      <c r="A67" s="515" t="str">
        <f>A22</f>
        <v>B6</v>
      </c>
      <c r="B67" s="69" t="str">
        <f>B22</f>
        <v>lucrări de racordare şi de întărire a reţelei necesare racordării utilizatorilor, inclusiv modificarea caracteristicilor pentru utilizatorii existenţi, cota-parte neacoperită de tariful de racordare şi alte obligaţii impuse de legislaţia în vigoare, lucrări de deviere/coexistență şi montarea de grupuri de măsurare pentru noii utilizatori</v>
      </c>
      <c r="C67" s="108"/>
      <c r="D67" s="109"/>
      <c r="E67" s="109"/>
      <c r="F67" s="109"/>
      <c r="G67" s="109"/>
      <c r="H67" s="109"/>
      <c r="I67" s="109"/>
      <c r="J67" s="109"/>
      <c r="K67" s="109"/>
      <c r="L67" s="109"/>
      <c r="M67" s="109"/>
      <c r="N67" s="109"/>
      <c r="O67" s="109"/>
      <c r="P67" s="109"/>
      <c r="Q67" s="109"/>
      <c r="R67" s="109"/>
      <c r="S67" s="109"/>
      <c r="T67" s="109"/>
      <c r="U67" s="109"/>
      <c r="V67" s="109"/>
      <c r="W67" s="109"/>
      <c r="X67" s="107"/>
      <c r="Y67" s="107"/>
      <c r="Z67" s="69" t="str">
        <f>B67</f>
        <v>lucrări de racordare şi de întărire a reţelei necesare racordării utilizatorilor, inclusiv modificarea caracteristicilor pentru utilizatorii existenţi, cota-parte neacoperită de tariful de racordare şi alte obligaţii impuse de legislaţia în vigoare, lucrări de deviere/coexistență şi montarea de grupuri de măsurare pentru noii utilizatori</v>
      </c>
      <c r="AA67" s="71"/>
      <c r="AB67" s="73"/>
      <c r="AC67" s="73"/>
      <c r="AD67" s="73"/>
      <c r="AE67" s="71"/>
      <c r="AF67" s="76"/>
      <c r="AG67" s="76"/>
      <c r="AH67" s="76"/>
      <c r="AI67" s="165">
        <f>SUM(AI68:AI70)</f>
        <v>0</v>
      </c>
      <c r="AJ67" s="165">
        <f t="shared" si="72"/>
        <v>0</v>
      </c>
      <c r="AK67" s="165">
        <f t="shared" si="73"/>
        <v>0</v>
      </c>
      <c r="AL67" s="165">
        <f t="shared" si="74"/>
        <v>0</v>
      </c>
      <c r="AM67" s="165">
        <f t="shared" ref="AM67:AY67" si="83">SUM(AM68:AM70)</f>
        <v>0</v>
      </c>
      <c r="AN67" s="165">
        <f t="shared" si="83"/>
        <v>0</v>
      </c>
      <c r="AO67" s="165">
        <f t="shared" si="83"/>
        <v>0</v>
      </c>
      <c r="AP67" s="165">
        <f t="shared" si="83"/>
        <v>0</v>
      </c>
      <c r="AQ67" s="165">
        <f t="shared" si="83"/>
        <v>0</v>
      </c>
      <c r="AR67" s="165">
        <f t="shared" si="83"/>
        <v>0</v>
      </c>
      <c r="AS67" s="165">
        <f t="shared" si="83"/>
        <v>0</v>
      </c>
      <c r="AT67" s="165">
        <f t="shared" si="83"/>
        <v>0</v>
      </c>
      <c r="AU67" s="165">
        <f t="shared" si="83"/>
        <v>0</v>
      </c>
      <c r="AV67" s="165">
        <f t="shared" si="83"/>
        <v>0</v>
      </c>
      <c r="AW67" s="165">
        <f t="shared" si="83"/>
        <v>0</v>
      </c>
      <c r="AX67" s="165">
        <f t="shared" si="83"/>
        <v>0</v>
      </c>
      <c r="AY67" s="165">
        <f t="shared" si="83"/>
        <v>0</v>
      </c>
      <c r="AZ67" s="316">
        <f>IF(BA67=0,0,(AY67*AZ68+AY69*AZ69+AY70*AZ70)/BA67)</f>
        <v>0</v>
      </c>
      <c r="BA67" s="165">
        <f t="shared" ref="BA67:BD67" si="84">SUM(BA68:BA70)</f>
        <v>0</v>
      </c>
      <c r="BB67" s="165">
        <f t="shared" si="84"/>
        <v>0</v>
      </c>
      <c r="BC67" s="165">
        <f t="shared" si="84"/>
        <v>0</v>
      </c>
      <c r="BD67" s="165">
        <f t="shared" si="84"/>
        <v>0</v>
      </c>
      <c r="BE67" s="82"/>
    </row>
    <row r="68" spans="1:57">
      <c r="A68" s="514" t="s">
        <v>36</v>
      </c>
      <c r="B68" s="91"/>
      <c r="C68" s="108"/>
      <c r="D68" s="109"/>
      <c r="E68" s="109"/>
      <c r="F68" s="109"/>
      <c r="G68" s="109"/>
      <c r="H68" s="109"/>
      <c r="I68" s="109"/>
      <c r="J68" s="109"/>
      <c r="K68" s="109"/>
      <c r="L68" s="109"/>
      <c r="M68" s="109"/>
      <c r="N68" s="109"/>
      <c r="O68" s="109"/>
      <c r="P68" s="109"/>
      <c r="Q68" s="109"/>
      <c r="R68" s="109"/>
      <c r="S68" s="109"/>
      <c r="T68" s="109"/>
      <c r="U68" s="109"/>
      <c r="V68" s="109"/>
      <c r="W68" s="109"/>
      <c r="X68" s="107"/>
      <c r="Y68" s="107"/>
      <c r="Z68" s="91"/>
      <c r="AA68" s="84"/>
      <c r="AB68" s="85"/>
      <c r="AC68" s="85"/>
      <c r="AD68" s="85"/>
      <c r="AE68" s="84"/>
      <c r="AF68" s="89"/>
      <c r="AG68" s="89"/>
      <c r="AH68" s="89"/>
      <c r="AI68" s="165">
        <f>AJ68+AK68+AL68</f>
        <v>0</v>
      </c>
      <c r="AJ68" s="165">
        <f t="shared" si="72"/>
        <v>0</v>
      </c>
      <c r="AK68" s="165">
        <f t="shared" si="73"/>
        <v>0</v>
      </c>
      <c r="AL68" s="165">
        <f t="shared" si="74"/>
        <v>0</v>
      </c>
      <c r="AM68" s="165">
        <f>AN68+AO68+AP68</f>
        <v>0</v>
      </c>
      <c r="AN68" s="168"/>
      <c r="AO68" s="168"/>
      <c r="AP68" s="168"/>
      <c r="AQ68" s="165">
        <f>AR68+AS68+AT68</f>
        <v>0</v>
      </c>
      <c r="AR68" s="168"/>
      <c r="AS68" s="168"/>
      <c r="AT68" s="168"/>
      <c r="AU68" s="165">
        <f>AV68+AW68+AX68</f>
        <v>0</v>
      </c>
      <c r="AV68" s="168"/>
      <c r="AW68" s="168"/>
      <c r="AX68" s="168"/>
      <c r="AY68" s="165">
        <f>AI68-AL68</f>
        <v>0</v>
      </c>
      <c r="AZ68" s="314"/>
      <c r="BA68" s="165">
        <f t="shared" ref="BA68:BA70" si="85">IF(AZ68=0,0,AY68/AZ68)</f>
        <v>0</v>
      </c>
      <c r="BB68" s="165">
        <f>BA68/12</f>
        <v>0</v>
      </c>
      <c r="BC68" s="165">
        <f>BB68*(12-AG68)</f>
        <v>0</v>
      </c>
      <c r="BD68" s="165">
        <f>BA68-BC68</f>
        <v>0</v>
      </c>
      <c r="BE68" s="82"/>
    </row>
    <row r="69" spans="1:57">
      <c r="A69" s="514"/>
      <c r="B69" s="91"/>
      <c r="C69" s="108"/>
      <c r="D69" s="109"/>
      <c r="E69" s="109"/>
      <c r="F69" s="109"/>
      <c r="G69" s="109"/>
      <c r="H69" s="109"/>
      <c r="I69" s="109"/>
      <c r="J69" s="109"/>
      <c r="K69" s="109"/>
      <c r="L69" s="109"/>
      <c r="M69" s="109"/>
      <c r="N69" s="109"/>
      <c r="O69" s="109"/>
      <c r="P69" s="109"/>
      <c r="Q69" s="109"/>
      <c r="R69" s="109"/>
      <c r="S69" s="109"/>
      <c r="T69" s="109"/>
      <c r="U69" s="109"/>
      <c r="V69" s="109"/>
      <c r="W69" s="109"/>
      <c r="X69" s="107"/>
      <c r="Y69" s="107"/>
      <c r="Z69" s="91"/>
      <c r="AA69" s="84"/>
      <c r="AB69" s="85"/>
      <c r="AC69" s="85"/>
      <c r="AD69" s="85"/>
      <c r="AE69" s="84"/>
      <c r="AF69" s="89"/>
      <c r="AG69" s="89"/>
      <c r="AH69" s="89"/>
      <c r="AI69" s="165">
        <f>AJ69+AK69+AL69</f>
        <v>0</v>
      </c>
      <c r="AJ69" s="165">
        <f t="shared" si="72"/>
        <v>0</v>
      </c>
      <c r="AK69" s="165">
        <f t="shared" si="73"/>
        <v>0</v>
      </c>
      <c r="AL69" s="165">
        <f t="shared" si="74"/>
        <v>0</v>
      </c>
      <c r="AM69" s="165">
        <f>AN69+AO69+AP69</f>
        <v>0</v>
      </c>
      <c r="AN69" s="168"/>
      <c r="AO69" s="168"/>
      <c r="AP69" s="168"/>
      <c r="AQ69" s="165">
        <f>AR69+AS69+AT69</f>
        <v>0</v>
      </c>
      <c r="AR69" s="168"/>
      <c r="AS69" s="168"/>
      <c r="AT69" s="168"/>
      <c r="AU69" s="165">
        <f>AV69+AW69+AX69</f>
        <v>0</v>
      </c>
      <c r="AV69" s="168"/>
      <c r="AW69" s="168"/>
      <c r="AX69" s="168"/>
      <c r="AY69" s="165">
        <f>AI69-AL69</f>
        <v>0</v>
      </c>
      <c r="AZ69" s="314"/>
      <c r="BA69" s="165">
        <f t="shared" si="85"/>
        <v>0</v>
      </c>
      <c r="BB69" s="165">
        <f>BA69/12</f>
        <v>0</v>
      </c>
      <c r="BC69" s="165">
        <f>BB69*(12-AG69)</f>
        <v>0</v>
      </c>
      <c r="BD69" s="165">
        <f>BA69-BC69</f>
        <v>0</v>
      </c>
      <c r="BE69" s="82"/>
    </row>
    <row r="70" spans="1:57">
      <c r="A70" s="514" t="s">
        <v>37</v>
      </c>
      <c r="B70" s="91"/>
      <c r="C70" s="108"/>
      <c r="D70" s="109"/>
      <c r="E70" s="109"/>
      <c r="F70" s="109"/>
      <c r="G70" s="109"/>
      <c r="H70" s="109"/>
      <c r="I70" s="109"/>
      <c r="J70" s="109"/>
      <c r="K70" s="109"/>
      <c r="L70" s="109"/>
      <c r="M70" s="109"/>
      <c r="N70" s="109"/>
      <c r="O70" s="109"/>
      <c r="P70" s="109"/>
      <c r="Q70" s="109"/>
      <c r="R70" s="109"/>
      <c r="S70" s="109"/>
      <c r="T70" s="109"/>
      <c r="U70" s="109"/>
      <c r="V70" s="109"/>
      <c r="W70" s="109"/>
      <c r="X70" s="107"/>
      <c r="Y70" s="107"/>
      <c r="Z70" s="91"/>
      <c r="AA70" s="84"/>
      <c r="AB70" s="85"/>
      <c r="AC70" s="85"/>
      <c r="AD70" s="85"/>
      <c r="AE70" s="84"/>
      <c r="AF70" s="89"/>
      <c r="AG70" s="89"/>
      <c r="AH70" s="89"/>
      <c r="AI70" s="165">
        <f>AJ70+AK70+AL70</f>
        <v>0</v>
      </c>
      <c r="AJ70" s="165">
        <f t="shared" si="72"/>
        <v>0</v>
      </c>
      <c r="AK70" s="165">
        <f t="shared" si="73"/>
        <v>0</v>
      </c>
      <c r="AL70" s="165">
        <f t="shared" si="74"/>
        <v>0</v>
      </c>
      <c r="AM70" s="165">
        <f>AN70+AO70+AP70</f>
        <v>0</v>
      </c>
      <c r="AN70" s="168"/>
      <c r="AO70" s="168"/>
      <c r="AP70" s="168"/>
      <c r="AQ70" s="165">
        <f>AR70+AS70+AT70</f>
        <v>0</v>
      </c>
      <c r="AR70" s="168"/>
      <c r="AS70" s="168"/>
      <c r="AT70" s="168"/>
      <c r="AU70" s="165">
        <f>AV70+AW70+AX70</f>
        <v>0</v>
      </c>
      <c r="AV70" s="168"/>
      <c r="AW70" s="168"/>
      <c r="AX70" s="168"/>
      <c r="AY70" s="165">
        <f>AI70-AL70</f>
        <v>0</v>
      </c>
      <c r="AZ70" s="315"/>
      <c r="BA70" s="165">
        <f t="shared" si="85"/>
        <v>0</v>
      </c>
      <c r="BB70" s="165">
        <f>BA70/12</f>
        <v>0</v>
      </c>
      <c r="BC70" s="165">
        <f>BB70*(12-AG70)</f>
        <v>0</v>
      </c>
      <c r="BD70" s="165">
        <f>BA70-BC70</f>
        <v>0</v>
      </c>
      <c r="BE70" s="82"/>
    </row>
    <row r="71" spans="1:57" s="58" customFormat="1" ht="26.4">
      <c r="A71" s="519" t="str">
        <f>A23</f>
        <v>B7</v>
      </c>
      <c r="B71" s="122" t="str">
        <f>B23</f>
        <v>Investiții pentru digitalizarea rețelei și platforme/aplicații informatice pentru planificarea rețelei</v>
      </c>
      <c r="C71" s="123"/>
      <c r="D71" s="124"/>
      <c r="E71" s="124"/>
      <c r="F71" s="124"/>
      <c r="G71" s="124"/>
      <c r="H71" s="124"/>
      <c r="I71" s="124"/>
      <c r="J71" s="124"/>
      <c r="K71" s="124"/>
      <c r="L71" s="124"/>
      <c r="M71" s="124"/>
      <c r="N71" s="124"/>
      <c r="O71" s="124"/>
      <c r="P71" s="124"/>
      <c r="Q71" s="124"/>
      <c r="R71" s="124"/>
      <c r="S71" s="124"/>
      <c r="T71" s="124"/>
      <c r="U71" s="124"/>
      <c r="V71" s="124"/>
      <c r="W71" s="124"/>
      <c r="X71" s="125"/>
      <c r="Y71" s="125"/>
      <c r="Z71" s="122" t="str">
        <f>B71</f>
        <v>Investiții pentru digitalizarea rețelei și platforme/aplicații informatice pentru planificarea rețelei</v>
      </c>
      <c r="AA71" s="80"/>
      <c r="AB71" s="80"/>
      <c r="AC71" s="80"/>
      <c r="AD71" s="80"/>
      <c r="AE71" s="80"/>
      <c r="AF71" s="80"/>
      <c r="AG71" s="80"/>
      <c r="AH71" s="80"/>
      <c r="AI71" s="165">
        <f>SUM(AI72:AI74)</f>
        <v>0</v>
      </c>
      <c r="AJ71" s="165">
        <f t="shared" si="67"/>
        <v>0</v>
      </c>
      <c r="AK71" s="165">
        <f t="shared" si="67"/>
        <v>0</v>
      </c>
      <c r="AL71" s="165">
        <f t="shared" si="67"/>
        <v>0</v>
      </c>
      <c r="AM71" s="165">
        <f t="shared" ref="AM71:BD71" si="86">SUM(AM72:AM74)</f>
        <v>0</v>
      </c>
      <c r="AN71" s="167">
        <f t="shared" si="86"/>
        <v>0</v>
      </c>
      <c r="AO71" s="167">
        <f t="shared" si="86"/>
        <v>0</v>
      </c>
      <c r="AP71" s="167">
        <f t="shared" si="86"/>
        <v>0</v>
      </c>
      <c r="AQ71" s="165">
        <f t="shared" si="86"/>
        <v>0</v>
      </c>
      <c r="AR71" s="167">
        <f t="shared" si="86"/>
        <v>0</v>
      </c>
      <c r="AS71" s="167">
        <f t="shared" si="86"/>
        <v>0</v>
      </c>
      <c r="AT71" s="167">
        <f t="shared" si="86"/>
        <v>0</v>
      </c>
      <c r="AU71" s="165">
        <f t="shared" si="86"/>
        <v>0</v>
      </c>
      <c r="AV71" s="167">
        <f t="shared" si="86"/>
        <v>0</v>
      </c>
      <c r="AW71" s="167">
        <f t="shared" si="86"/>
        <v>0</v>
      </c>
      <c r="AX71" s="167">
        <f t="shared" si="86"/>
        <v>0</v>
      </c>
      <c r="AY71" s="165">
        <f t="shared" si="86"/>
        <v>0</v>
      </c>
      <c r="AZ71" s="313">
        <f>IF(BA71=0,0,(AY71*AZ72+AY73*AZ73+AY74*AZ74)/BA71)</f>
        <v>0</v>
      </c>
      <c r="BA71" s="165">
        <f t="shared" si="86"/>
        <v>0</v>
      </c>
      <c r="BB71" s="165">
        <f t="shared" si="86"/>
        <v>0</v>
      </c>
      <c r="BC71" s="165">
        <f t="shared" si="86"/>
        <v>0</v>
      </c>
      <c r="BD71" s="165">
        <f t="shared" si="86"/>
        <v>0</v>
      </c>
      <c r="BE71" s="126"/>
    </row>
    <row r="72" spans="1:57" s="58" customFormat="1">
      <c r="A72" s="514" t="s">
        <v>434</v>
      </c>
      <c r="B72" s="84"/>
      <c r="C72" s="110"/>
      <c r="D72" s="111"/>
      <c r="E72" s="111"/>
      <c r="F72" s="111"/>
      <c r="G72" s="111"/>
      <c r="H72" s="111"/>
      <c r="I72" s="111"/>
      <c r="J72" s="111"/>
      <c r="K72" s="111"/>
      <c r="L72" s="111"/>
      <c r="M72" s="111"/>
      <c r="N72" s="111"/>
      <c r="O72" s="111"/>
      <c r="P72" s="111"/>
      <c r="Q72" s="111"/>
      <c r="R72" s="111"/>
      <c r="S72" s="111"/>
      <c r="T72" s="111"/>
      <c r="U72" s="111"/>
      <c r="V72" s="111"/>
      <c r="W72" s="111"/>
      <c r="X72" s="103"/>
      <c r="Y72" s="103"/>
      <c r="Z72" s="84"/>
      <c r="AA72" s="84"/>
      <c r="AB72" s="84"/>
      <c r="AC72" s="84"/>
      <c r="AD72" s="84"/>
      <c r="AE72" s="84"/>
      <c r="AF72" s="84"/>
      <c r="AG72" s="84"/>
      <c r="AH72" s="84"/>
      <c r="AI72" s="165">
        <f>AJ72+AK72+AL72</f>
        <v>0</v>
      </c>
      <c r="AJ72" s="165">
        <f t="shared" si="67"/>
        <v>0</v>
      </c>
      <c r="AK72" s="165">
        <f t="shared" si="67"/>
        <v>0</v>
      </c>
      <c r="AL72" s="165">
        <f t="shared" si="67"/>
        <v>0</v>
      </c>
      <c r="AM72" s="165">
        <f t="shared" ref="AM72:AM78" si="87">AN72+AO72+AP72</f>
        <v>0</v>
      </c>
      <c r="AN72" s="168"/>
      <c r="AO72" s="168"/>
      <c r="AP72" s="168"/>
      <c r="AQ72" s="165">
        <f>AR72+AS72+AT72</f>
        <v>0</v>
      </c>
      <c r="AR72" s="168"/>
      <c r="AS72" s="168"/>
      <c r="AT72" s="168"/>
      <c r="AU72" s="165">
        <f>AV72+AW72+AX72</f>
        <v>0</v>
      </c>
      <c r="AV72" s="168"/>
      <c r="AW72" s="168"/>
      <c r="AX72" s="168"/>
      <c r="AY72" s="165">
        <f>AI72-AL72</f>
        <v>0</v>
      </c>
      <c r="AZ72" s="314"/>
      <c r="BA72" s="165">
        <f>IF(AZ72=0,0,AY72/AZ72)</f>
        <v>0</v>
      </c>
      <c r="BB72" s="165">
        <f>BA72/12</f>
        <v>0</v>
      </c>
      <c r="BC72" s="165">
        <f>BB72*(12-AG72)</f>
        <v>0</v>
      </c>
      <c r="BD72" s="165">
        <f>BA72-BC72</f>
        <v>0</v>
      </c>
      <c r="BE72" s="112"/>
    </row>
    <row r="73" spans="1:57" s="58" customFormat="1">
      <c r="A73" s="514"/>
      <c r="B73" s="84"/>
      <c r="C73" s="110"/>
      <c r="D73" s="111"/>
      <c r="E73" s="111"/>
      <c r="F73" s="111"/>
      <c r="G73" s="111"/>
      <c r="H73" s="111"/>
      <c r="I73" s="111"/>
      <c r="J73" s="111"/>
      <c r="K73" s="111"/>
      <c r="L73" s="111"/>
      <c r="M73" s="111"/>
      <c r="N73" s="111"/>
      <c r="O73" s="111"/>
      <c r="P73" s="111"/>
      <c r="Q73" s="111"/>
      <c r="R73" s="111"/>
      <c r="S73" s="111"/>
      <c r="T73" s="111"/>
      <c r="U73" s="111"/>
      <c r="V73" s="111"/>
      <c r="W73" s="111"/>
      <c r="X73" s="103"/>
      <c r="Y73" s="103"/>
      <c r="Z73" s="84"/>
      <c r="AA73" s="84"/>
      <c r="AB73" s="84"/>
      <c r="AC73" s="84"/>
      <c r="AD73" s="84"/>
      <c r="AE73" s="84"/>
      <c r="AF73" s="84"/>
      <c r="AG73" s="84"/>
      <c r="AH73" s="84"/>
      <c r="AI73" s="165">
        <f>AJ73+AK73+AL73</f>
        <v>0</v>
      </c>
      <c r="AJ73" s="165">
        <f t="shared" si="67"/>
        <v>0</v>
      </c>
      <c r="AK73" s="165">
        <f t="shared" si="67"/>
        <v>0</v>
      </c>
      <c r="AL73" s="165">
        <f t="shared" si="67"/>
        <v>0</v>
      </c>
      <c r="AM73" s="165">
        <f t="shared" si="87"/>
        <v>0</v>
      </c>
      <c r="AN73" s="168"/>
      <c r="AO73" s="168"/>
      <c r="AP73" s="168"/>
      <c r="AQ73" s="165">
        <f>AR73+AS73+AT73</f>
        <v>0</v>
      </c>
      <c r="AR73" s="168"/>
      <c r="AS73" s="168"/>
      <c r="AT73" s="168"/>
      <c r="AU73" s="165">
        <f>AV73+AW73+AX73</f>
        <v>0</v>
      </c>
      <c r="AV73" s="168"/>
      <c r="AW73" s="168"/>
      <c r="AX73" s="168"/>
      <c r="AY73" s="165">
        <f>AI73-AL73</f>
        <v>0</v>
      </c>
      <c r="AZ73" s="314"/>
      <c r="BA73" s="165">
        <f>IF(AZ73=0,0,AY73/AZ73)</f>
        <v>0</v>
      </c>
      <c r="BB73" s="165">
        <f>BA73/12</f>
        <v>0</v>
      </c>
      <c r="BC73" s="165">
        <f>BB73*(12-AG73)</f>
        <v>0</v>
      </c>
      <c r="BD73" s="165">
        <f>BA73-BC73</f>
        <v>0</v>
      </c>
      <c r="BE73" s="112"/>
    </row>
    <row r="74" spans="1:57" s="58" customFormat="1">
      <c r="A74" s="514" t="s">
        <v>435</v>
      </c>
      <c r="B74" s="84"/>
      <c r="C74" s="110"/>
      <c r="D74" s="111"/>
      <c r="E74" s="111"/>
      <c r="F74" s="111"/>
      <c r="G74" s="111"/>
      <c r="H74" s="111"/>
      <c r="I74" s="111"/>
      <c r="J74" s="111"/>
      <c r="K74" s="111"/>
      <c r="L74" s="111"/>
      <c r="M74" s="111"/>
      <c r="N74" s="111"/>
      <c r="O74" s="111"/>
      <c r="P74" s="111"/>
      <c r="Q74" s="111"/>
      <c r="R74" s="111"/>
      <c r="S74" s="111"/>
      <c r="T74" s="111"/>
      <c r="U74" s="111"/>
      <c r="V74" s="111"/>
      <c r="W74" s="111"/>
      <c r="X74" s="103"/>
      <c r="Y74" s="103"/>
      <c r="Z74" s="84"/>
      <c r="AA74" s="84"/>
      <c r="AB74" s="84"/>
      <c r="AC74" s="84"/>
      <c r="AD74" s="84"/>
      <c r="AE74" s="84"/>
      <c r="AF74" s="84"/>
      <c r="AG74" s="84"/>
      <c r="AH74" s="84"/>
      <c r="AI74" s="165">
        <f>AJ74+AK74+AL74</f>
        <v>0</v>
      </c>
      <c r="AJ74" s="165">
        <f t="shared" si="67"/>
        <v>0</v>
      </c>
      <c r="AK74" s="165">
        <f t="shared" si="67"/>
        <v>0</v>
      </c>
      <c r="AL74" s="165">
        <f t="shared" si="67"/>
        <v>0</v>
      </c>
      <c r="AM74" s="165">
        <f t="shared" si="87"/>
        <v>0</v>
      </c>
      <c r="AN74" s="168"/>
      <c r="AO74" s="168"/>
      <c r="AP74" s="168"/>
      <c r="AQ74" s="165">
        <f>AR74+AS74+AT74</f>
        <v>0</v>
      </c>
      <c r="AR74" s="168"/>
      <c r="AS74" s="168"/>
      <c r="AT74" s="168"/>
      <c r="AU74" s="165">
        <f>AV74+AW74+AX74</f>
        <v>0</v>
      </c>
      <c r="AV74" s="168"/>
      <c r="AW74" s="168"/>
      <c r="AX74" s="168"/>
      <c r="AY74" s="165">
        <f>AI74-AL74</f>
        <v>0</v>
      </c>
      <c r="AZ74" s="315"/>
      <c r="BA74" s="165">
        <f>IF(AZ74=0,0,AY74/AZ74)</f>
        <v>0</v>
      </c>
      <c r="BB74" s="165">
        <f>BA74/12</f>
        <v>0</v>
      </c>
      <c r="BC74" s="165">
        <f>BB74*(12-AG74)</f>
        <v>0</v>
      </c>
      <c r="BD74" s="165">
        <f>BA74-BC74</f>
        <v>0</v>
      </c>
      <c r="BE74" s="112"/>
    </row>
    <row r="75" spans="1:57" s="58" customFormat="1">
      <c r="A75" s="515" t="str">
        <f>A24</f>
        <v>B8</v>
      </c>
      <c r="B75" s="69" t="str">
        <f>B24</f>
        <v>Investiții în securitate cibernetică</v>
      </c>
      <c r="C75" s="110"/>
      <c r="D75" s="111"/>
      <c r="E75" s="111"/>
      <c r="F75" s="111"/>
      <c r="G75" s="111"/>
      <c r="H75" s="111"/>
      <c r="I75" s="111"/>
      <c r="J75" s="111"/>
      <c r="K75" s="111"/>
      <c r="L75" s="111"/>
      <c r="M75" s="111"/>
      <c r="N75" s="111"/>
      <c r="O75" s="111"/>
      <c r="P75" s="111"/>
      <c r="Q75" s="111"/>
      <c r="R75" s="111"/>
      <c r="S75" s="111"/>
      <c r="T75" s="111"/>
      <c r="U75" s="111"/>
      <c r="V75" s="111"/>
      <c r="W75" s="111"/>
      <c r="X75" s="103"/>
      <c r="Y75" s="103"/>
      <c r="Z75" s="69" t="str">
        <f>B75</f>
        <v>Investiții în securitate cibernetică</v>
      </c>
      <c r="AA75" s="71"/>
      <c r="AB75" s="71"/>
      <c r="AC75" s="71"/>
      <c r="AD75" s="71"/>
      <c r="AE75" s="71"/>
      <c r="AF75" s="71"/>
      <c r="AG75" s="71"/>
      <c r="AH75" s="71"/>
      <c r="AI75" s="165">
        <f>SUM(AI76:AI78)</f>
        <v>0</v>
      </c>
      <c r="AJ75" s="165">
        <f t="shared" si="67"/>
        <v>0</v>
      </c>
      <c r="AK75" s="165">
        <f t="shared" si="67"/>
        <v>0</v>
      </c>
      <c r="AL75" s="165">
        <f t="shared" si="67"/>
        <v>0</v>
      </c>
      <c r="AM75" s="165">
        <f t="shared" si="87"/>
        <v>0</v>
      </c>
      <c r="AN75" s="165">
        <f>SUM(AN76:AN78)</f>
        <v>0</v>
      </c>
      <c r="AO75" s="165">
        <f t="shared" ref="AO75:AY75" si="88">SUM(AO76:AO78)</f>
        <v>0</v>
      </c>
      <c r="AP75" s="165">
        <f t="shared" si="88"/>
        <v>0</v>
      </c>
      <c r="AQ75" s="165">
        <f t="shared" si="88"/>
        <v>0</v>
      </c>
      <c r="AR75" s="165">
        <f t="shared" si="88"/>
        <v>0</v>
      </c>
      <c r="AS75" s="165">
        <f t="shared" si="88"/>
        <v>0</v>
      </c>
      <c r="AT75" s="165">
        <f t="shared" si="88"/>
        <v>0</v>
      </c>
      <c r="AU75" s="165">
        <f t="shared" si="88"/>
        <v>0</v>
      </c>
      <c r="AV75" s="165">
        <f t="shared" si="88"/>
        <v>0</v>
      </c>
      <c r="AW75" s="165">
        <f t="shared" si="88"/>
        <v>0</v>
      </c>
      <c r="AX75" s="165">
        <f t="shared" si="88"/>
        <v>0</v>
      </c>
      <c r="AY75" s="165">
        <f t="shared" si="88"/>
        <v>0</v>
      </c>
      <c r="AZ75" s="316">
        <f>IF(BA75=0,0,(AY75*AZ76+AY77*AZ77+AY78*AZ78)/BA75)</f>
        <v>0</v>
      </c>
      <c r="BA75" s="165">
        <f>SUM(BA76:BA78)</f>
        <v>0</v>
      </c>
      <c r="BB75" s="165">
        <f>SUM(BB76:BB78)</f>
        <v>0</v>
      </c>
      <c r="BC75" s="165">
        <f>SUM(BC76:BC78)</f>
        <v>0</v>
      </c>
      <c r="BD75" s="165">
        <f>SUM(BD76:BD78)</f>
        <v>0</v>
      </c>
      <c r="BE75" s="112"/>
    </row>
    <row r="76" spans="1:57" s="58" customFormat="1">
      <c r="A76" s="514" t="s">
        <v>436</v>
      </c>
      <c r="B76" s="91"/>
      <c r="C76" s="110"/>
      <c r="D76" s="111"/>
      <c r="E76" s="111"/>
      <c r="F76" s="111"/>
      <c r="G76" s="111"/>
      <c r="H76" s="111"/>
      <c r="I76" s="111"/>
      <c r="J76" s="111"/>
      <c r="K76" s="111"/>
      <c r="L76" s="111"/>
      <c r="M76" s="111"/>
      <c r="N76" s="111"/>
      <c r="O76" s="111"/>
      <c r="P76" s="111"/>
      <c r="Q76" s="111"/>
      <c r="R76" s="111"/>
      <c r="S76" s="111"/>
      <c r="T76" s="111"/>
      <c r="U76" s="111"/>
      <c r="V76" s="111"/>
      <c r="W76" s="111"/>
      <c r="X76" s="103"/>
      <c r="Y76" s="103"/>
      <c r="Z76" s="91"/>
      <c r="AA76" s="84"/>
      <c r="AB76" s="85"/>
      <c r="AC76" s="85"/>
      <c r="AD76" s="85"/>
      <c r="AE76" s="84"/>
      <c r="AF76" s="89"/>
      <c r="AG76" s="89"/>
      <c r="AH76" s="89"/>
      <c r="AI76" s="165">
        <f>AJ76+AK76+AL76</f>
        <v>0</v>
      </c>
      <c r="AJ76" s="165">
        <f t="shared" si="67"/>
        <v>0</v>
      </c>
      <c r="AK76" s="165">
        <f t="shared" si="67"/>
        <v>0</v>
      </c>
      <c r="AL76" s="165">
        <f t="shared" si="67"/>
        <v>0</v>
      </c>
      <c r="AM76" s="165">
        <f t="shared" si="87"/>
        <v>0</v>
      </c>
      <c r="AN76" s="168"/>
      <c r="AO76" s="168"/>
      <c r="AP76" s="168"/>
      <c r="AQ76" s="165">
        <f>AR76+AS76+AT76</f>
        <v>0</v>
      </c>
      <c r="AR76" s="168"/>
      <c r="AS76" s="168"/>
      <c r="AT76" s="168"/>
      <c r="AU76" s="165">
        <f>AV76+AW76+AX76</f>
        <v>0</v>
      </c>
      <c r="AV76" s="168"/>
      <c r="AW76" s="168"/>
      <c r="AX76" s="168"/>
      <c r="AY76" s="165">
        <f>AI76-AL76</f>
        <v>0</v>
      </c>
      <c r="AZ76" s="314"/>
      <c r="BA76" s="165">
        <f>IF(AZ76=0,0,AY76/AZ76)</f>
        <v>0</v>
      </c>
      <c r="BB76" s="165">
        <f>BA76/12</f>
        <v>0</v>
      </c>
      <c r="BC76" s="165">
        <f>BB76*(12-AG76)</f>
        <v>0</v>
      </c>
      <c r="BD76" s="165">
        <f>BA76-BC76</f>
        <v>0</v>
      </c>
      <c r="BE76" s="112"/>
    </row>
    <row r="77" spans="1:57" s="58" customFormat="1">
      <c r="A77" s="514"/>
      <c r="B77" s="91"/>
      <c r="C77" s="108"/>
      <c r="D77" s="109"/>
      <c r="E77" s="109"/>
      <c r="F77" s="109"/>
      <c r="G77" s="109"/>
      <c r="H77" s="109"/>
      <c r="I77" s="109"/>
      <c r="J77" s="109"/>
      <c r="K77" s="109"/>
      <c r="L77" s="109"/>
      <c r="M77" s="109"/>
      <c r="N77" s="109"/>
      <c r="O77" s="109"/>
      <c r="P77" s="109"/>
      <c r="Q77" s="109"/>
      <c r="R77" s="109"/>
      <c r="S77" s="109"/>
      <c r="T77" s="109"/>
      <c r="U77" s="109"/>
      <c r="V77" s="109"/>
      <c r="W77" s="109"/>
      <c r="X77" s="107"/>
      <c r="Y77" s="107"/>
      <c r="Z77" s="91"/>
      <c r="AA77" s="84"/>
      <c r="AB77" s="85"/>
      <c r="AC77" s="85"/>
      <c r="AD77" s="85"/>
      <c r="AE77" s="84"/>
      <c r="AF77" s="89"/>
      <c r="AG77" s="89"/>
      <c r="AH77" s="89"/>
      <c r="AI77" s="165">
        <f>AJ77+AK77+AL77</f>
        <v>0</v>
      </c>
      <c r="AJ77" s="165">
        <f t="shared" si="67"/>
        <v>0</v>
      </c>
      <c r="AK77" s="165">
        <f t="shared" si="67"/>
        <v>0</v>
      </c>
      <c r="AL77" s="165">
        <f t="shared" si="67"/>
        <v>0</v>
      </c>
      <c r="AM77" s="165">
        <f t="shared" si="87"/>
        <v>0</v>
      </c>
      <c r="AN77" s="168"/>
      <c r="AO77" s="168"/>
      <c r="AP77" s="168"/>
      <c r="AQ77" s="165">
        <f>AR77+AS77+AT77</f>
        <v>0</v>
      </c>
      <c r="AR77" s="168"/>
      <c r="AS77" s="168"/>
      <c r="AT77" s="168"/>
      <c r="AU77" s="165">
        <f>AV77+AW77+AX77</f>
        <v>0</v>
      </c>
      <c r="AV77" s="168"/>
      <c r="AW77" s="168"/>
      <c r="AX77" s="168"/>
      <c r="AY77" s="165">
        <f>AI77-AL77</f>
        <v>0</v>
      </c>
      <c r="AZ77" s="314"/>
      <c r="BA77" s="165">
        <f>IF(AZ77=0,0,AY77/AZ77)</f>
        <v>0</v>
      </c>
      <c r="BB77" s="165">
        <f>BA77/12</f>
        <v>0</v>
      </c>
      <c r="BC77" s="165">
        <f>BB77*(12-AG77)</f>
        <v>0</v>
      </c>
      <c r="BD77" s="165">
        <f>BA77-BC77</f>
        <v>0</v>
      </c>
      <c r="BE77" s="82"/>
    </row>
    <row r="78" spans="1:57" s="58" customFormat="1">
      <c r="A78" s="514" t="s">
        <v>437</v>
      </c>
      <c r="B78" s="91"/>
      <c r="C78" s="108"/>
      <c r="D78" s="109"/>
      <c r="E78" s="109"/>
      <c r="F78" s="109"/>
      <c r="G78" s="109"/>
      <c r="H78" s="109"/>
      <c r="I78" s="109"/>
      <c r="J78" s="109"/>
      <c r="K78" s="109"/>
      <c r="L78" s="109"/>
      <c r="M78" s="109"/>
      <c r="N78" s="109"/>
      <c r="O78" s="109"/>
      <c r="P78" s="109"/>
      <c r="Q78" s="109"/>
      <c r="R78" s="109"/>
      <c r="S78" s="109"/>
      <c r="T78" s="109"/>
      <c r="U78" s="109"/>
      <c r="V78" s="109"/>
      <c r="W78" s="109"/>
      <c r="X78" s="107"/>
      <c r="Y78" s="107"/>
      <c r="Z78" s="91"/>
      <c r="AA78" s="84"/>
      <c r="AB78" s="85"/>
      <c r="AC78" s="85"/>
      <c r="AD78" s="85"/>
      <c r="AE78" s="84"/>
      <c r="AF78" s="89"/>
      <c r="AG78" s="89"/>
      <c r="AH78" s="89"/>
      <c r="AI78" s="165">
        <f>AJ78+AK78+AL78</f>
        <v>0</v>
      </c>
      <c r="AJ78" s="165">
        <f t="shared" si="67"/>
        <v>0</v>
      </c>
      <c r="AK78" s="165">
        <f t="shared" si="67"/>
        <v>0</v>
      </c>
      <c r="AL78" s="165">
        <f t="shared" si="67"/>
        <v>0</v>
      </c>
      <c r="AM78" s="165">
        <f t="shared" si="87"/>
        <v>0</v>
      </c>
      <c r="AN78" s="168"/>
      <c r="AO78" s="168"/>
      <c r="AP78" s="168"/>
      <c r="AQ78" s="165">
        <f>AR78+AS78+AT78</f>
        <v>0</v>
      </c>
      <c r="AR78" s="168"/>
      <c r="AS78" s="168"/>
      <c r="AT78" s="168"/>
      <c r="AU78" s="165">
        <f>AV78+AW78+AX78</f>
        <v>0</v>
      </c>
      <c r="AV78" s="168"/>
      <c r="AW78" s="168"/>
      <c r="AX78" s="168"/>
      <c r="AY78" s="165">
        <f>AI78-AL78</f>
        <v>0</v>
      </c>
      <c r="AZ78" s="315"/>
      <c r="BA78" s="165">
        <f>IF(AZ78=0,0,AY78/AZ78)</f>
        <v>0</v>
      </c>
      <c r="BB78" s="165">
        <f>BA78/12</f>
        <v>0</v>
      </c>
      <c r="BC78" s="165">
        <f>BB78*(12-AG78)</f>
        <v>0</v>
      </c>
      <c r="BD78" s="165">
        <f>BA78-BC78</f>
        <v>0</v>
      </c>
      <c r="BE78" s="82"/>
    </row>
    <row r="79" spans="1:57" s="58" customFormat="1" ht="26.4">
      <c r="A79" s="515" t="str">
        <f>A25</f>
        <v>B9</v>
      </c>
      <c r="B79" s="69" t="str">
        <f>B25</f>
        <v>instalaţii de stocare a energiei electrice[EG4.1], care nu sunt componente de rețea complet integrate</v>
      </c>
      <c r="C79" s="108"/>
      <c r="D79" s="109"/>
      <c r="E79" s="109"/>
      <c r="F79" s="109"/>
      <c r="G79" s="109"/>
      <c r="H79" s="109"/>
      <c r="I79" s="109"/>
      <c r="J79" s="109"/>
      <c r="K79" s="109"/>
      <c r="L79" s="109"/>
      <c r="M79" s="109"/>
      <c r="N79" s="109"/>
      <c r="O79" s="109"/>
      <c r="P79" s="109"/>
      <c r="Q79" s="109"/>
      <c r="R79" s="109"/>
      <c r="S79" s="109"/>
      <c r="T79" s="109"/>
      <c r="U79" s="109"/>
      <c r="V79" s="109"/>
      <c r="W79" s="109"/>
      <c r="X79" s="107"/>
      <c r="Y79" s="107"/>
      <c r="Z79" s="69" t="str">
        <f>B79</f>
        <v>instalaţii de stocare a energiei electrice[EG4.1], care nu sunt componente de rețea complet integrate</v>
      </c>
      <c r="AA79" s="71"/>
      <c r="AB79" s="73"/>
      <c r="AC79" s="73"/>
      <c r="AD79" s="73"/>
      <c r="AE79" s="71"/>
      <c r="AF79" s="76"/>
      <c r="AG79" s="76"/>
      <c r="AH79" s="76"/>
      <c r="AI79" s="165">
        <f>SUM(AI80:AI82)</f>
        <v>0</v>
      </c>
      <c r="AJ79" s="165">
        <f t="shared" si="67"/>
        <v>0</v>
      </c>
      <c r="AK79" s="165">
        <f t="shared" si="67"/>
        <v>0</v>
      </c>
      <c r="AL79" s="165">
        <f t="shared" si="67"/>
        <v>0</v>
      </c>
      <c r="AM79" s="165">
        <f t="shared" ref="AM79:BD79" si="89">SUM(AM80:AM82)</f>
        <v>0</v>
      </c>
      <c r="AN79" s="165">
        <f t="shared" si="89"/>
        <v>0</v>
      </c>
      <c r="AO79" s="165">
        <f t="shared" si="89"/>
        <v>0</v>
      </c>
      <c r="AP79" s="165">
        <f t="shared" si="89"/>
        <v>0</v>
      </c>
      <c r="AQ79" s="165">
        <f t="shared" si="89"/>
        <v>0</v>
      </c>
      <c r="AR79" s="165">
        <f t="shared" si="89"/>
        <v>0</v>
      </c>
      <c r="AS79" s="165">
        <f t="shared" si="89"/>
        <v>0</v>
      </c>
      <c r="AT79" s="165">
        <f t="shared" si="89"/>
        <v>0</v>
      </c>
      <c r="AU79" s="165">
        <f t="shared" si="89"/>
        <v>0</v>
      </c>
      <c r="AV79" s="165">
        <f t="shared" si="89"/>
        <v>0</v>
      </c>
      <c r="AW79" s="165">
        <f t="shared" si="89"/>
        <v>0</v>
      </c>
      <c r="AX79" s="165">
        <f t="shared" si="89"/>
        <v>0</v>
      </c>
      <c r="AY79" s="165">
        <f t="shared" si="89"/>
        <v>0</v>
      </c>
      <c r="AZ79" s="316">
        <f>IF(BA79=0,0,(AY79*AZ80+AY81*AZ81+AY82*AZ82)/BA79)</f>
        <v>0</v>
      </c>
      <c r="BA79" s="165">
        <f t="shared" si="89"/>
        <v>0</v>
      </c>
      <c r="BB79" s="165">
        <f t="shared" si="89"/>
        <v>0</v>
      </c>
      <c r="BC79" s="165">
        <f t="shared" si="89"/>
        <v>0</v>
      </c>
      <c r="BD79" s="165">
        <f t="shared" si="89"/>
        <v>0</v>
      </c>
      <c r="BE79" s="82"/>
    </row>
    <row r="80" spans="1:57" s="58" customFormat="1">
      <c r="A80" s="514" t="s">
        <v>438</v>
      </c>
      <c r="B80" s="91"/>
      <c r="C80" s="108"/>
      <c r="D80" s="109"/>
      <c r="E80" s="109"/>
      <c r="F80" s="109"/>
      <c r="G80" s="109"/>
      <c r="H80" s="109"/>
      <c r="I80" s="109"/>
      <c r="J80" s="109"/>
      <c r="K80" s="109"/>
      <c r="L80" s="109"/>
      <c r="M80" s="109"/>
      <c r="N80" s="109"/>
      <c r="O80" s="109"/>
      <c r="P80" s="109"/>
      <c r="Q80" s="109"/>
      <c r="R80" s="109"/>
      <c r="S80" s="109"/>
      <c r="T80" s="109"/>
      <c r="U80" s="109"/>
      <c r="V80" s="109"/>
      <c r="W80" s="109"/>
      <c r="X80" s="107"/>
      <c r="Y80" s="107"/>
      <c r="Z80" s="91"/>
      <c r="AA80" s="84"/>
      <c r="AB80" s="85"/>
      <c r="AC80" s="85"/>
      <c r="AD80" s="85"/>
      <c r="AE80" s="84"/>
      <c r="AF80" s="89"/>
      <c r="AG80" s="89"/>
      <c r="AH80" s="89"/>
      <c r="AI80" s="165">
        <f>AJ80+AK80+AL80</f>
        <v>0</v>
      </c>
      <c r="AJ80" s="165">
        <f t="shared" si="67"/>
        <v>0</v>
      </c>
      <c r="AK80" s="165">
        <f t="shared" si="67"/>
        <v>0</v>
      </c>
      <c r="AL80" s="165">
        <f t="shared" si="67"/>
        <v>0</v>
      </c>
      <c r="AM80" s="165">
        <f>AN80+AO80+AP80</f>
        <v>0</v>
      </c>
      <c r="AN80" s="168"/>
      <c r="AO80" s="168"/>
      <c r="AP80" s="168"/>
      <c r="AQ80" s="165">
        <f>AR80+AS80+AT80</f>
        <v>0</v>
      </c>
      <c r="AR80" s="168"/>
      <c r="AS80" s="168"/>
      <c r="AT80" s="168"/>
      <c r="AU80" s="165">
        <f>AV80+AW80+AX80</f>
        <v>0</v>
      </c>
      <c r="AV80" s="168"/>
      <c r="AW80" s="168"/>
      <c r="AX80" s="168"/>
      <c r="AY80" s="165">
        <f>AI80-AL80</f>
        <v>0</v>
      </c>
      <c r="AZ80" s="314"/>
      <c r="BA80" s="165">
        <f>IF(AZ80=0,0,AY80/AZ80)</f>
        <v>0</v>
      </c>
      <c r="BB80" s="165">
        <f>BA80/12</f>
        <v>0</v>
      </c>
      <c r="BC80" s="165">
        <f>BB80*(12-AG80)</f>
        <v>0</v>
      </c>
      <c r="BD80" s="165">
        <f>BA80-BC80</f>
        <v>0</v>
      </c>
      <c r="BE80" s="82"/>
    </row>
    <row r="81" spans="1:57">
      <c r="A81" s="514"/>
      <c r="B81" s="91"/>
      <c r="C81" s="108"/>
      <c r="D81" s="109"/>
      <c r="E81" s="109"/>
      <c r="F81" s="109"/>
      <c r="G81" s="109"/>
      <c r="H81" s="109"/>
      <c r="I81" s="109"/>
      <c r="J81" s="109"/>
      <c r="K81" s="109"/>
      <c r="L81" s="109"/>
      <c r="M81" s="109"/>
      <c r="N81" s="109"/>
      <c r="O81" s="109"/>
      <c r="P81" s="109"/>
      <c r="Q81" s="109"/>
      <c r="R81" s="109"/>
      <c r="S81" s="109"/>
      <c r="T81" s="109"/>
      <c r="U81" s="109"/>
      <c r="V81" s="109"/>
      <c r="W81" s="109"/>
      <c r="X81" s="107"/>
      <c r="Y81" s="107"/>
      <c r="Z81" s="91"/>
      <c r="AA81" s="84"/>
      <c r="AB81" s="85"/>
      <c r="AC81" s="85"/>
      <c r="AD81" s="85"/>
      <c r="AE81" s="84"/>
      <c r="AF81" s="89"/>
      <c r="AG81" s="89"/>
      <c r="AH81" s="89"/>
      <c r="AI81" s="165">
        <f>AJ81+AK81+AL81</f>
        <v>0</v>
      </c>
      <c r="AJ81" s="165">
        <f t="shared" si="67"/>
        <v>0</v>
      </c>
      <c r="AK81" s="165">
        <f t="shared" si="67"/>
        <v>0</v>
      </c>
      <c r="AL81" s="165">
        <f t="shared" si="67"/>
        <v>0</v>
      </c>
      <c r="AM81" s="165">
        <f>AN81+AO81+AP81</f>
        <v>0</v>
      </c>
      <c r="AN81" s="168"/>
      <c r="AO81" s="168"/>
      <c r="AP81" s="168"/>
      <c r="AQ81" s="165">
        <f>AR81+AS81+AT81</f>
        <v>0</v>
      </c>
      <c r="AR81" s="168"/>
      <c r="AS81" s="168"/>
      <c r="AT81" s="168"/>
      <c r="AU81" s="165">
        <f>AV81+AW81+AX81</f>
        <v>0</v>
      </c>
      <c r="AV81" s="168"/>
      <c r="AW81" s="168"/>
      <c r="AX81" s="168"/>
      <c r="AY81" s="165">
        <f>AI81-AL81</f>
        <v>0</v>
      </c>
      <c r="AZ81" s="314"/>
      <c r="BA81" s="165">
        <f>IF(AZ81=0,0,AY81/AZ81)</f>
        <v>0</v>
      </c>
      <c r="BB81" s="165">
        <f>BA81/12</f>
        <v>0</v>
      </c>
      <c r="BC81" s="165">
        <f>BB81*(12-AG81)</f>
        <v>0</v>
      </c>
      <c r="BD81" s="165">
        <f>BA81-BC81</f>
        <v>0</v>
      </c>
      <c r="BE81" s="82"/>
    </row>
    <row r="82" spans="1:57">
      <c r="A82" s="514" t="s">
        <v>439</v>
      </c>
      <c r="B82" s="91"/>
      <c r="C82" s="108"/>
      <c r="D82" s="109"/>
      <c r="E82" s="109"/>
      <c r="F82" s="109"/>
      <c r="G82" s="109"/>
      <c r="H82" s="109"/>
      <c r="I82" s="109"/>
      <c r="J82" s="109"/>
      <c r="K82" s="109"/>
      <c r="L82" s="109"/>
      <c r="M82" s="109"/>
      <c r="N82" s="109"/>
      <c r="O82" s="109"/>
      <c r="P82" s="109"/>
      <c r="Q82" s="109"/>
      <c r="R82" s="109"/>
      <c r="S82" s="109"/>
      <c r="T82" s="109"/>
      <c r="U82" s="109"/>
      <c r="V82" s="109"/>
      <c r="W82" s="109"/>
      <c r="X82" s="107"/>
      <c r="Y82" s="107"/>
      <c r="Z82" s="91"/>
      <c r="AA82" s="84"/>
      <c r="AB82" s="85"/>
      <c r="AC82" s="85"/>
      <c r="AD82" s="85"/>
      <c r="AE82" s="84"/>
      <c r="AF82" s="89"/>
      <c r="AG82" s="89"/>
      <c r="AH82" s="89"/>
      <c r="AI82" s="165">
        <f>AJ82+AK82+AL82</f>
        <v>0</v>
      </c>
      <c r="AJ82" s="165">
        <f t="shared" ref="AJ82:AL98" si="90">AN82+AR82+AV82</f>
        <v>0</v>
      </c>
      <c r="AK82" s="165">
        <f t="shared" si="90"/>
        <v>0</v>
      </c>
      <c r="AL82" s="165">
        <f t="shared" si="90"/>
        <v>0</v>
      </c>
      <c r="AM82" s="165">
        <f>AN82+AO82+AP82</f>
        <v>0</v>
      </c>
      <c r="AN82" s="168"/>
      <c r="AO82" s="168"/>
      <c r="AP82" s="168"/>
      <c r="AQ82" s="165">
        <f>AR82+AS82+AT82</f>
        <v>0</v>
      </c>
      <c r="AR82" s="168"/>
      <c r="AS82" s="168"/>
      <c r="AT82" s="168"/>
      <c r="AU82" s="165">
        <f>AV82+AW82+AX82</f>
        <v>0</v>
      </c>
      <c r="AV82" s="168"/>
      <c r="AW82" s="168"/>
      <c r="AX82" s="168"/>
      <c r="AY82" s="165">
        <f>AI82-AL82</f>
        <v>0</v>
      </c>
      <c r="AZ82" s="315"/>
      <c r="BA82" s="165">
        <f>IF(AZ82=0,0,AY82/AZ82)</f>
        <v>0</v>
      </c>
      <c r="BB82" s="165">
        <f>BA82/12</f>
        <v>0</v>
      </c>
      <c r="BC82" s="165">
        <f>BB82*(12-AG82)</f>
        <v>0</v>
      </c>
      <c r="BD82" s="165">
        <f>BA82-BC82</f>
        <v>0</v>
      </c>
      <c r="BE82" s="82"/>
    </row>
    <row r="83" spans="1:57" ht="26.4">
      <c r="A83" s="515" t="str">
        <f>A26</f>
        <v>B10</v>
      </c>
      <c r="B83" s="69" t="str">
        <f>B26</f>
        <v>înlocuirea grupurilor de măsurare integral amortizate şi/sau care nu corespund din punct de vedere metrologic</v>
      </c>
      <c r="C83" s="108"/>
      <c r="D83" s="109"/>
      <c r="E83" s="109"/>
      <c r="F83" s="109"/>
      <c r="G83" s="109"/>
      <c r="H83" s="109"/>
      <c r="I83" s="109"/>
      <c r="J83" s="109"/>
      <c r="K83" s="109"/>
      <c r="L83" s="109"/>
      <c r="M83" s="109"/>
      <c r="N83" s="109"/>
      <c r="O83" s="109"/>
      <c r="P83" s="109"/>
      <c r="Q83" s="109"/>
      <c r="R83" s="109"/>
      <c r="S83" s="109"/>
      <c r="T83" s="109"/>
      <c r="U83" s="109"/>
      <c r="V83" s="109"/>
      <c r="W83" s="109"/>
      <c r="X83" s="107"/>
      <c r="Y83" s="107"/>
      <c r="Z83" s="69" t="str">
        <f>B83</f>
        <v>înlocuirea grupurilor de măsurare integral amortizate şi/sau care nu corespund din punct de vedere metrologic</v>
      </c>
      <c r="AA83" s="71"/>
      <c r="AB83" s="73"/>
      <c r="AC83" s="73"/>
      <c r="AD83" s="73"/>
      <c r="AE83" s="71"/>
      <c r="AF83" s="76"/>
      <c r="AG83" s="76"/>
      <c r="AH83" s="76"/>
      <c r="AI83" s="165">
        <f>SUM(AI84:AI86)</f>
        <v>0</v>
      </c>
      <c r="AJ83" s="165">
        <f t="shared" si="90"/>
        <v>0</v>
      </c>
      <c r="AK83" s="165">
        <f t="shared" si="90"/>
        <v>0</v>
      </c>
      <c r="AL83" s="165">
        <f t="shared" si="90"/>
        <v>0</v>
      </c>
      <c r="AM83" s="165">
        <f t="shared" ref="AM83:BD83" si="91">SUM(AM84:AM86)</f>
        <v>0</v>
      </c>
      <c r="AN83" s="165">
        <f t="shared" si="91"/>
        <v>0</v>
      </c>
      <c r="AO83" s="165">
        <f t="shared" si="91"/>
        <v>0</v>
      </c>
      <c r="AP83" s="165">
        <f t="shared" si="91"/>
        <v>0</v>
      </c>
      <c r="AQ83" s="165">
        <f t="shared" si="91"/>
        <v>0</v>
      </c>
      <c r="AR83" s="165">
        <f t="shared" si="91"/>
        <v>0</v>
      </c>
      <c r="AS83" s="165">
        <f t="shared" si="91"/>
        <v>0</v>
      </c>
      <c r="AT83" s="165">
        <f t="shared" si="91"/>
        <v>0</v>
      </c>
      <c r="AU83" s="165">
        <f t="shared" si="91"/>
        <v>0</v>
      </c>
      <c r="AV83" s="165">
        <f t="shared" si="91"/>
        <v>0</v>
      </c>
      <c r="AW83" s="165">
        <f t="shared" si="91"/>
        <v>0</v>
      </c>
      <c r="AX83" s="165">
        <f t="shared" si="91"/>
        <v>0</v>
      </c>
      <c r="AY83" s="165">
        <f t="shared" si="91"/>
        <v>0</v>
      </c>
      <c r="AZ83" s="316">
        <f>IF(BA83=0,0,(AY83*AZ84+AY85*AZ85+AY86*AZ86)/BA83)</f>
        <v>0</v>
      </c>
      <c r="BA83" s="165">
        <f t="shared" si="91"/>
        <v>0</v>
      </c>
      <c r="BB83" s="165">
        <f t="shared" si="91"/>
        <v>0</v>
      </c>
      <c r="BC83" s="165">
        <f t="shared" si="91"/>
        <v>0</v>
      </c>
      <c r="BD83" s="165">
        <f t="shared" si="91"/>
        <v>0</v>
      </c>
      <c r="BE83" s="82"/>
    </row>
    <row r="84" spans="1:57">
      <c r="A84" s="514" t="s">
        <v>440</v>
      </c>
      <c r="B84" s="91"/>
      <c r="C84" s="108"/>
      <c r="D84" s="109"/>
      <c r="E84" s="109"/>
      <c r="F84" s="109"/>
      <c r="G84" s="109"/>
      <c r="H84" s="109"/>
      <c r="I84" s="109"/>
      <c r="J84" s="109"/>
      <c r="K84" s="109"/>
      <c r="L84" s="109"/>
      <c r="M84" s="109"/>
      <c r="N84" s="109"/>
      <c r="O84" s="109"/>
      <c r="P84" s="109"/>
      <c r="Q84" s="109"/>
      <c r="R84" s="109"/>
      <c r="S84" s="109"/>
      <c r="T84" s="109"/>
      <c r="U84" s="109"/>
      <c r="V84" s="109"/>
      <c r="W84" s="109"/>
      <c r="X84" s="107"/>
      <c r="Y84" s="107"/>
      <c r="Z84" s="91"/>
      <c r="AA84" s="84"/>
      <c r="AB84" s="85"/>
      <c r="AC84" s="85"/>
      <c r="AD84" s="85"/>
      <c r="AE84" s="84"/>
      <c r="AF84" s="89"/>
      <c r="AG84" s="89"/>
      <c r="AH84" s="89"/>
      <c r="AI84" s="165">
        <f>AJ84+AK84+AL84</f>
        <v>0</v>
      </c>
      <c r="AJ84" s="165">
        <f t="shared" si="90"/>
        <v>0</v>
      </c>
      <c r="AK84" s="165">
        <f t="shared" si="90"/>
        <v>0</v>
      </c>
      <c r="AL84" s="165">
        <f t="shared" si="90"/>
        <v>0</v>
      </c>
      <c r="AM84" s="165">
        <f>AN84+AO84+AP84</f>
        <v>0</v>
      </c>
      <c r="AN84" s="168"/>
      <c r="AO84" s="168"/>
      <c r="AP84" s="168"/>
      <c r="AQ84" s="165">
        <f>AR84+AS84+AT84</f>
        <v>0</v>
      </c>
      <c r="AR84" s="168"/>
      <c r="AS84" s="168"/>
      <c r="AT84" s="168"/>
      <c r="AU84" s="165">
        <f>AV84+AW84+AX84</f>
        <v>0</v>
      </c>
      <c r="AV84" s="168"/>
      <c r="AW84" s="168"/>
      <c r="AX84" s="168"/>
      <c r="AY84" s="165">
        <f>AI84-AL84</f>
        <v>0</v>
      </c>
      <c r="AZ84" s="314"/>
      <c r="BA84" s="165">
        <f t="shared" ref="BA84:BA86" si="92">IF(AZ84=0,0,AY84/AZ84)</f>
        <v>0</v>
      </c>
      <c r="BB84" s="165">
        <f>BA84/12</f>
        <v>0</v>
      </c>
      <c r="BC84" s="165">
        <f>BB84*(12-AG84)</f>
        <v>0</v>
      </c>
      <c r="BD84" s="165">
        <f>BA84-BC84</f>
        <v>0</v>
      </c>
      <c r="BE84" s="82"/>
    </row>
    <row r="85" spans="1:57">
      <c r="A85" s="514"/>
      <c r="B85" s="91"/>
      <c r="C85" s="108"/>
      <c r="D85" s="109"/>
      <c r="E85" s="109"/>
      <c r="F85" s="109"/>
      <c r="G85" s="109"/>
      <c r="H85" s="109"/>
      <c r="I85" s="109"/>
      <c r="J85" s="109"/>
      <c r="K85" s="109"/>
      <c r="L85" s="109"/>
      <c r="M85" s="109"/>
      <c r="N85" s="109"/>
      <c r="O85" s="109"/>
      <c r="P85" s="109"/>
      <c r="Q85" s="109"/>
      <c r="R85" s="109"/>
      <c r="S85" s="109"/>
      <c r="T85" s="109"/>
      <c r="U85" s="109"/>
      <c r="V85" s="109"/>
      <c r="W85" s="109"/>
      <c r="X85" s="107"/>
      <c r="Y85" s="107"/>
      <c r="Z85" s="91"/>
      <c r="AA85" s="84"/>
      <c r="AB85" s="85"/>
      <c r="AC85" s="85"/>
      <c r="AD85" s="85"/>
      <c r="AE85" s="84"/>
      <c r="AF85" s="89"/>
      <c r="AG85" s="89"/>
      <c r="AH85" s="89"/>
      <c r="AI85" s="165">
        <f>AJ85+AK85+AL85</f>
        <v>0</v>
      </c>
      <c r="AJ85" s="165">
        <f t="shared" si="90"/>
        <v>0</v>
      </c>
      <c r="AK85" s="165">
        <f t="shared" si="90"/>
        <v>0</v>
      </c>
      <c r="AL85" s="165">
        <f t="shared" si="90"/>
        <v>0</v>
      </c>
      <c r="AM85" s="165">
        <f>AN85+AO85+AP85</f>
        <v>0</v>
      </c>
      <c r="AN85" s="168"/>
      <c r="AO85" s="168"/>
      <c r="AP85" s="168"/>
      <c r="AQ85" s="165">
        <f>AR85+AS85+AT85</f>
        <v>0</v>
      </c>
      <c r="AR85" s="168"/>
      <c r="AS85" s="168"/>
      <c r="AT85" s="168"/>
      <c r="AU85" s="165">
        <f>AV85+AW85+AX85</f>
        <v>0</v>
      </c>
      <c r="AV85" s="168"/>
      <c r="AW85" s="168"/>
      <c r="AX85" s="168"/>
      <c r="AY85" s="165">
        <f>AI85-AL85</f>
        <v>0</v>
      </c>
      <c r="AZ85" s="314"/>
      <c r="BA85" s="165">
        <f t="shared" si="92"/>
        <v>0</v>
      </c>
      <c r="BB85" s="165">
        <f>BA85/12</f>
        <v>0</v>
      </c>
      <c r="BC85" s="165">
        <f>BB85*(12-AG85)</f>
        <v>0</v>
      </c>
      <c r="BD85" s="165">
        <f>BA85-BC85</f>
        <v>0</v>
      </c>
      <c r="BE85" s="82"/>
    </row>
    <row r="86" spans="1:57" ht="16.2" thickBot="1">
      <c r="A86" s="514" t="s">
        <v>441</v>
      </c>
      <c r="B86" s="91"/>
      <c r="C86" s="108"/>
      <c r="D86" s="109"/>
      <c r="E86" s="109"/>
      <c r="F86" s="109"/>
      <c r="G86" s="109"/>
      <c r="H86" s="109"/>
      <c r="I86" s="109"/>
      <c r="J86" s="109"/>
      <c r="K86" s="109"/>
      <c r="L86" s="109"/>
      <c r="M86" s="109"/>
      <c r="N86" s="109"/>
      <c r="O86" s="109"/>
      <c r="P86" s="109"/>
      <c r="Q86" s="109"/>
      <c r="R86" s="109"/>
      <c r="S86" s="109"/>
      <c r="T86" s="109"/>
      <c r="U86" s="109"/>
      <c r="V86" s="109"/>
      <c r="W86" s="109"/>
      <c r="X86" s="107"/>
      <c r="Y86" s="107"/>
      <c r="Z86" s="91"/>
      <c r="AA86" s="84"/>
      <c r="AB86" s="85"/>
      <c r="AC86" s="85"/>
      <c r="AD86" s="85"/>
      <c r="AE86" s="84"/>
      <c r="AF86" s="89"/>
      <c r="AG86" s="89"/>
      <c r="AH86" s="89"/>
      <c r="AI86" s="165">
        <f>AJ86+AK86+AL86</f>
        <v>0</v>
      </c>
      <c r="AJ86" s="165">
        <f t="shared" si="90"/>
        <v>0</v>
      </c>
      <c r="AK86" s="165">
        <f t="shared" si="90"/>
        <v>0</v>
      </c>
      <c r="AL86" s="165">
        <f t="shared" si="90"/>
        <v>0</v>
      </c>
      <c r="AM86" s="165">
        <f>AN86+AO86+AP86</f>
        <v>0</v>
      </c>
      <c r="AN86" s="168"/>
      <c r="AO86" s="168"/>
      <c r="AP86" s="168"/>
      <c r="AQ86" s="165">
        <f>AR86+AS86+AT86</f>
        <v>0</v>
      </c>
      <c r="AR86" s="168"/>
      <c r="AS86" s="168"/>
      <c r="AT86" s="168"/>
      <c r="AU86" s="165">
        <f>AV86+AW86+AX86</f>
        <v>0</v>
      </c>
      <c r="AV86" s="168"/>
      <c r="AW86" s="168"/>
      <c r="AX86" s="168"/>
      <c r="AY86" s="165">
        <f>AI86-AL86</f>
        <v>0</v>
      </c>
      <c r="AZ86" s="315"/>
      <c r="BA86" s="165">
        <f t="shared" si="92"/>
        <v>0</v>
      </c>
      <c r="BB86" s="165">
        <f>BA86/12</f>
        <v>0</v>
      </c>
      <c r="BC86" s="165">
        <f>BB86*(12-AG86)</f>
        <v>0</v>
      </c>
      <c r="BD86" s="165">
        <f>BA86-BC86</f>
        <v>0</v>
      </c>
      <c r="BE86" s="82"/>
    </row>
    <row r="87" spans="1:57" ht="16.2" thickBot="1">
      <c r="A87" s="117" t="s">
        <v>65</v>
      </c>
      <c r="B87" s="127" t="str">
        <f>B27</f>
        <v>JUSTIFICABILE - Total (C1+C2+C3+C4)</v>
      </c>
      <c r="C87" s="128"/>
      <c r="D87" s="92"/>
      <c r="E87" s="92"/>
      <c r="F87" s="92"/>
      <c r="G87" s="92"/>
      <c r="H87" s="92"/>
      <c r="I87" s="92"/>
      <c r="J87" s="92"/>
      <c r="K87" s="92"/>
      <c r="L87" s="92"/>
      <c r="M87" s="92"/>
      <c r="N87" s="92"/>
      <c r="O87" s="92"/>
      <c r="P87" s="92"/>
      <c r="Q87" s="92"/>
      <c r="R87" s="92"/>
      <c r="S87" s="92"/>
      <c r="T87" s="92"/>
      <c r="U87" s="92"/>
      <c r="V87" s="92"/>
      <c r="W87" s="92"/>
      <c r="X87" s="93"/>
      <c r="Y87" s="93"/>
      <c r="Z87" s="127" t="str">
        <f>B87</f>
        <v>JUSTIFICABILE - Total (C1+C2+C3+C4)</v>
      </c>
      <c r="AA87" s="120"/>
      <c r="AB87" s="120"/>
      <c r="AC87" s="120"/>
      <c r="AD87" s="120"/>
      <c r="AE87" s="120"/>
      <c r="AF87" s="120"/>
      <c r="AG87" s="120"/>
      <c r="AH87" s="120"/>
      <c r="AI87" s="240">
        <f>AI88+AI92+AI96+AI100</f>
        <v>0</v>
      </c>
      <c r="AJ87" s="240">
        <f t="shared" ref="AJ87:AL87" si="93">AJ88+AJ92+AJ96+AJ100</f>
        <v>0</v>
      </c>
      <c r="AK87" s="240">
        <f t="shared" si="93"/>
        <v>0</v>
      </c>
      <c r="AL87" s="240">
        <f t="shared" si="93"/>
        <v>0</v>
      </c>
      <c r="AM87" s="240">
        <f t="shared" ref="AM87" si="94">AM88+AM92+AM96+AM100</f>
        <v>0</v>
      </c>
      <c r="AN87" s="240">
        <f t="shared" ref="AN87" si="95">AN88+AN92+AN96+AN100</f>
        <v>0</v>
      </c>
      <c r="AO87" s="240">
        <f t="shared" ref="AO87" si="96">AO88+AO92+AO96+AO100</f>
        <v>0</v>
      </c>
      <c r="AP87" s="240">
        <f t="shared" ref="AP87" si="97">AP88+AP92+AP96+AP100</f>
        <v>0</v>
      </c>
      <c r="AQ87" s="240">
        <f t="shared" ref="AQ87" si="98">AQ88+AQ92+AQ96+AQ100</f>
        <v>0</v>
      </c>
      <c r="AR87" s="240">
        <f t="shared" ref="AR87" si="99">AR88+AR92+AR96+AR100</f>
        <v>0</v>
      </c>
      <c r="AS87" s="240">
        <f t="shared" ref="AS87" si="100">AS88+AS92+AS96+AS100</f>
        <v>0</v>
      </c>
      <c r="AT87" s="240">
        <f t="shared" ref="AT87" si="101">AT88+AT92+AT96+AT100</f>
        <v>0</v>
      </c>
      <c r="AU87" s="240">
        <f t="shared" ref="AU87" si="102">AU88+AU92+AU96+AU100</f>
        <v>0</v>
      </c>
      <c r="AV87" s="240">
        <f t="shared" ref="AV87" si="103">AV88+AV92+AV96+AV100</f>
        <v>0</v>
      </c>
      <c r="AW87" s="240">
        <f t="shared" ref="AW87" si="104">AW88+AW92+AW96+AW100</f>
        <v>0</v>
      </c>
      <c r="AX87" s="240">
        <f t="shared" ref="AX87" si="105">AX88+AX92+AX96+AX100</f>
        <v>0</v>
      </c>
      <c r="AY87" s="240">
        <f t="shared" ref="AY87" si="106">AY88+AY92+AY96+AY100</f>
        <v>0</v>
      </c>
      <c r="AZ87" s="239">
        <f>+IF(BA87=0,0,(AZ88*AY88+AZ92*AY92)/AY87)</f>
        <v>0</v>
      </c>
      <c r="BA87" s="239">
        <f>BA88+BA92+BA96+BA100</f>
        <v>0</v>
      </c>
      <c r="BB87" s="239">
        <f t="shared" ref="BB87:BD87" si="107">BB88+BB92+BB96+BB100</f>
        <v>0</v>
      </c>
      <c r="BC87" s="239">
        <f t="shared" si="107"/>
        <v>0</v>
      </c>
      <c r="BD87" s="239">
        <f t="shared" si="107"/>
        <v>0</v>
      </c>
      <c r="BE87" s="129"/>
    </row>
    <row r="88" spans="1:57">
      <c r="A88" s="78" t="s">
        <v>66</v>
      </c>
      <c r="B88" s="122" t="str">
        <f>B28</f>
        <v>achiziţia de dotări utilizate efectiv la lucrări în RET/RED</v>
      </c>
      <c r="C88" s="96"/>
      <c r="D88" s="97"/>
      <c r="E88" s="97"/>
      <c r="F88" s="97"/>
      <c r="G88" s="97"/>
      <c r="H88" s="97"/>
      <c r="I88" s="97"/>
      <c r="J88" s="97"/>
      <c r="K88" s="97"/>
      <c r="L88" s="97"/>
      <c r="M88" s="97"/>
      <c r="N88" s="97"/>
      <c r="O88" s="97"/>
      <c r="P88" s="97"/>
      <c r="Q88" s="97"/>
      <c r="R88" s="97"/>
      <c r="S88" s="97"/>
      <c r="T88" s="97"/>
      <c r="U88" s="97"/>
      <c r="V88" s="97"/>
      <c r="W88" s="97"/>
      <c r="X88" s="98"/>
      <c r="Y88" s="98"/>
      <c r="Z88" s="122" t="str">
        <f>B88</f>
        <v>achiziţia de dotări utilizate efectiv la lucrări în RET/RED</v>
      </c>
      <c r="AA88" s="80"/>
      <c r="AB88" s="80"/>
      <c r="AC88" s="80"/>
      <c r="AD88" s="80"/>
      <c r="AE88" s="80"/>
      <c r="AF88" s="80"/>
      <c r="AG88" s="80"/>
      <c r="AH88" s="80"/>
      <c r="AI88" s="167">
        <f>SUM(AI89:AI91)</f>
        <v>0</v>
      </c>
      <c r="AJ88" s="167">
        <f t="shared" si="90"/>
        <v>0</v>
      </c>
      <c r="AK88" s="167">
        <f t="shared" si="90"/>
        <v>0</v>
      </c>
      <c r="AL88" s="167">
        <f t="shared" si="90"/>
        <v>0</v>
      </c>
      <c r="AM88" s="167">
        <f t="shared" ref="AM88:BD88" si="108">SUM(AM89:AM91)</f>
        <v>0</v>
      </c>
      <c r="AN88" s="167">
        <f t="shared" si="108"/>
        <v>0</v>
      </c>
      <c r="AO88" s="167">
        <f t="shared" si="108"/>
        <v>0</v>
      </c>
      <c r="AP88" s="167">
        <f>SUM(AP89:AP91)</f>
        <v>0</v>
      </c>
      <c r="AQ88" s="167">
        <f t="shared" si="108"/>
        <v>0</v>
      </c>
      <c r="AR88" s="167">
        <f t="shared" si="108"/>
        <v>0</v>
      </c>
      <c r="AS88" s="167">
        <f t="shared" si="108"/>
        <v>0</v>
      </c>
      <c r="AT88" s="167">
        <f t="shared" si="108"/>
        <v>0</v>
      </c>
      <c r="AU88" s="167">
        <f t="shared" si="108"/>
        <v>0</v>
      </c>
      <c r="AV88" s="167">
        <f t="shared" si="108"/>
        <v>0</v>
      </c>
      <c r="AW88" s="167">
        <f t="shared" si="108"/>
        <v>0</v>
      </c>
      <c r="AX88" s="167">
        <f t="shared" si="108"/>
        <v>0</v>
      </c>
      <c r="AY88" s="167">
        <f t="shared" si="108"/>
        <v>0</v>
      </c>
      <c r="AZ88" s="313">
        <f>IF(BA88=0,0,(AY89*AZ89+AY90*AZ90+AY91*AZ91)/BA88)</f>
        <v>0</v>
      </c>
      <c r="BA88" s="167">
        <f t="shared" si="108"/>
        <v>0</v>
      </c>
      <c r="BB88" s="167">
        <f t="shared" si="108"/>
        <v>0</v>
      </c>
      <c r="BC88" s="167">
        <f t="shared" si="108"/>
        <v>0</v>
      </c>
      <c r="BD88" s="167">
        <f t="shared" si="108"/>
        <v>0</v>
      </c>
      <c r="BE88" s="81"/>
    </row>
    <row r="89" spans="1:57">
      <c r="A89" s="83" t="s">
        <v>79</v>
      </c>
      <c r="B89" s="84"/>
      <c r="C89" s="108"/>
      <c r="D89" s="109"/>
      <c r="E89" s="109"/>
      <c r="F89" s="109"/>
      <c r="G89" s="109"/>
      <c r="H89" s="109"/>
      <c r="I89" s="109"/>
      <c r="J89" s="109"/>
      <c r="K89" s="109"/>
      <c r="L89" s="109"/>
      <c r="M89" s="109"/>
      <c r="N89" s="109"/>
      <c r="O89" s="109"/>
      <c r="P89" s="109"/>
      <c r="Q89" s="109"/>
      <c r="R89" s="109"/>
      <c r="S89" s="109"/>
      <c r="T89" s="109"/>
      <c r="U89" s="109"/>
      <c r="V89" s="109"/>
      <c r="W89" s="109"/>
      <c r="X89" s="107"/>
      <c r="Y89" s="107"/>
      <c r="Z89" s="84"/>
      <c r="AA89" s="84"/>
      <c r="AB89" s="84"/>
      <c r="AC89" s="84"/>
      <c r="AD89" s="84"/>
      <c r="AE89" s="84"/>
      <c r="AF89" s="84"/>
      <c r="AG89" s="84"/>
      <c r="AH89" s="84"/>
      <c r="AI89" s="165">
        <f>AJ89+AK89+AL89</f>
        <v>0</v>
      </c>
      <c r="AJ89" s="165">
        <f t="shared" si="90"/>
        <v>0</v>
      </c>
      <c r="AK89" s="165">
        <f t="shared" si="90"/>
        <v>0</v>
      </c>
      <c r="AL89" s="165">
        <f t="shared" si="90"/>
        <v>0</v>
      </c>
      <c r="AM89" s="165">
        <f>AN89+AO89+AP89</f>
        <v>0</v>
      </c>
      <c r="AN89" s="168"/>
      <c r="AO89" s="168"/>
      <c r="AP89" s="168"/>
      <c r="AQ89" s="165">
        <f>AR89+AS89+AT89</f>
        <v>0</v>
      </c>
      <c r="AR89" s="168"/>
      <c r="AS89" s="168"/>
      <c r="AT89" s="168"/>
      <c r="AU89" s="165">
        <f>AV89+AW89+AX89</f>
        <v>0</v>
      </c>
      <c r="AV89" s="168"/>
      <c r="AW89" s="168"/>
      <c r="AX89" s="168"/>
      <c r="AY89" s="165">
        <f>AI89-AL89</f>
        <v>0</v>
      </c>
      <c r="AZ89" s="314"/>
      <c r="BA89" s="165">
        <f>IF(AZ89=0,0,AY89/AZ89)</f>
        <v>0</v>
      </c>
      <c r="BB89" s="165">
        <f>BA89/12</f>
        <v>0</v>
      </c>
      <c r="BC89" s="165">
        <f>BB89*(12-AG89)</f>
        <v>0</v>
      </c>
      <c r="BD89" s="165">
        <f>BA89-BC89</f>
        <v>0</v>
      </c>
      <c r="BE89" s="82"/>
    </row>
    <row r="90" spans="1:57">
      <c r="A90" s="83"/>
      <c r="B90" s="84"/>
      <c r="C90" s="108"/>
      <c r="D90" s="109"/>
      <c r="E90" s="109"/>
      <c r="F90" s="109"/>
      <c r="G90" s="109"/>
      <c r="H90" s="109"/>
      <c r="I90" s="109"/>
      <c r="J90" s="109"/>
      <c r="K90" s="109"/>
      <c r="L90" s="109"/>
      <c r="M90" s="109"/>
      <c r="N90" s="109"/>
      <c r="O90" s="109"/>
      <c r="P90" s="109"/>
      <c r="Q90" s="109"/>
      <c r="R90" s="109"/>
      <c r="S90" s="109"/>
      <c r="T90" s="109"/>
      <c r="U90" s="109"/>
      <c r="V90" s="109"/>
      <c r="W90" s="109"/>
      <c r="X90" s="107"/>
      <c r="Y90" s="107"/>
      <c r="Z90" s="601"/>
      <c r="AA90" s="84"/>
      <c r="AB90" s="84"/>
      <c r="AC90" s="84"/>
      <c r="AD90" s="84"/>
      <c r="AE90" s="84"/>
      <c r="AF90" s="84"/>
      <c r="AG90" s="84"/>
      <c r="AH90" s="84"/>
      <c r="AI90" s="165">
        <f>AJ90+AK90+AL90</f>
        <v>0</v>
      </c>
      <c r="AJ90" s="165">
        <f t="shared" si="90"/>
        <v>0</v>
      </c>
      <c r="AK90" s="165">
        <f t="shared" si="90"/>
        <v>0</v>
      </c>
      <c r="AL90" s="165">
        <f t="shared" si="90"/>
        <v>0</v>
      </c>
      <c r="AM90" s="165">
        <f>AN90+AO90+AP90</f>
        <v>0</v>
      </c>
      <c r="AN90" s="168"/>
      <c r="AO90" s="168"/>
      <c r="AP90" s="168"/>
      <c r="AQ90" s="165">
        <f>AR90+AS90+AT90</f>
        <v>0</v>
      </c>
      <c r="AR90" s="168"/>
      <c r="AS90" s="168"/>
      <c r="AT90" s="168"/>
      <c r="AU90" s="165">
        <f>AV90+AW90+AX90</f>
        <v>0</v>
      </c>
      <c r="AV90" s="168"/>
      <c r="AW90" s="168"/>
      <c r="AX90" s="168"/>
      <c r="AY90" s="165">
        <f>AI90-AL90</f>
        <v>0</v>
      </c>
      <c r="AZ90" s="314"/>
      <c r="BA90" s="165">
        <f>IF(AZ90=0,0,AY90/AZ90)</f>
        <v>0</v>
      </c>
      <c r="BB90" s="165">
        <f>BA90/12</f>
        <v>0</v>
      </c>
      <c r="BC90" s="165">
        <f>BB90*(12-AG90)</f>
        <v>0</v>
      </c>
      <c r="BD90" s="165">
        <f>BA90-BC90</f>
        <v>0</v>
      </c>
      <c r="BE90" s="82"/>
    </row>
    <row r="91" spans="1:57">
      <c r="A91" s="83" t="s">
        <v>83</v>
      </c>
      <c r="B91" s="84"/>
      <c r="C91" s="108"/>
      <c r="D91" s="109"/>
      <c r="E91" s="109"/>
      <c r="F91" s="109"/>
      <c r="G91" s="109"/>
      <c r="H91" s="109"/>
      <c r="I91" s="109"/>
      <c r="J91" s="109"/>
      <c r="K91" s="109"/>
      <c r="L91" s="109"/>
      <c r="M91" s="109"/>
      <c r="N91" s="109"/>
      <c r="O91" s="109"/>
      <c r="P91" s="109"/>
      <c r="Q91" s="109"/>
      <c r="R91" s="109"/>
      <c r="S91" s="109"/>
      <c r="T91" s="109"/>
      <c r="U91" s="109"/>
      <c r="V91" s="109"/>
      <c r="W91" s="109"/>
      <c r="X91" s="107"/>
      <c r="Y91" s="107"/>
      <c r="Z91" s="84"/>
      <c r="AA91" s="84"/>
      <c r="AB91" s="84"/>
      <c r="AC91" s="84"/>
      <c r="AD91" s="84"/>
      <c r="AE91" s="84"/>
      <c r="AF91" s="84"/>
      <c r="AG91" s="84"/>
      <c r="AH91" s="84"/>
      <c r="AI91" s="165">
        <f>AJ91+AK91+AL91</f>
        <v>0</v>
      </c>
      <c r="AJ91" s="165">
        <f t="shared" si="90"/>
        <v>0</v>
      </c>
      <c r="AK91" s="165">
        <f t="shared" si="90"/>
        <v>0</v>
      </c>
      <c r="AL91" s="165">
        <f t="shared" si="90"/>
        <v>0</v>
      </c>
      <c r="AM91" s="165">
        <f>AN91+AO91+AP91</f>
        <v>0</v>
      </c>
      <c r="AN91" s="168"/>
      <c r="AO91" s="168"/>
      <c r="AP91" s="168"/>
      <c r="AQ91" s="165">
        <f>AR91+AS91+AT91</f>
        <v>0</v>
      </c>
      <c r="AR91" s="168"/>
      <c r="AS91" s="168"/>
      <c r="AT91" s="168"/>
      <c r="AU91" s="165">
        <f>AV91+AW91+AX91</f>
        <v>0</v>
      </c>
      <c r="AV91" s="168"/>
      <c r="AW91" s="168"/>
      <c r="AX91" s="168"/>
      <c r="AY91" s="165">
        <f>AI91-AL91</f>
        <v>0</v>
      </c>
      <c r="AZ91" s="315"/>
      <c r="BA91" s="165">
        <f>IF(AZ91=0,0,AY91/AZ91)</f>
        <v>0</v>
      </c>
      <c r="BB91" s="165">
        <f>BA91/12</f>
        <v>0</v>
      </c>
      <c r="BC91" s="165">
        <f>BB91*(12-AG91)</f>
        <v>0</v>
      </c>
      <c r="BD91" s="165">
        <f>BA91-BC91</f>
        <v>0</v>
      </c>
      <c r="BE91" s="82"/>
    </row>
    <row r="92" spans="1:57" ht="26.4">
      <c r="A92" s="68" t="s">
        <v>67</v>
      </c>
      <c r="B92" s="69" t="str">
        <f>B29</f>
        <v>achiziţia de dotări, inclusiv aplicații informatice, care nu sunt utilizate efectiv la lucrări în RET/RED</v>
      </c>
      <c r="C92" s="108"/>
      <c r="D92" s="109"/>
      <c r="E92" s="109"/>
      <c r="F92" s="109"/>
      <c r="G92" s="109"/>
      <c r="H92" s="109"/>
      <c r="I92" s="109"/>
      <c r="J92" s="109"/>
      <c r="K92" s="109"/>
      <c r="L92" s="109"/>
      <c r="M92" s="109"/>
      <c r="N92" s="109"/>
      <c r="O92" s="109"/>
      <c r="P92" s="109"/>
      <c r="Q92" s="109"/>
      <c r="R92" s="109"/>
      <c r="S92" s="109"/>
      <c r="T92" s="109"/>
      <c r="U92" s="109"/>
      <c r="V92" s="109"/>
      <c r="W92" s="109"/>
      <c r="X92" s="107"/>
      <c r="Y92" s="107"/>
      <c r="Z92" s="69" t="str">
        <f>B92</f>
        <v>achiziţia de dotări, inclusiv aplicații informatice, care nu sunt utilizate efectiv la lucrări în RET/RED</v>
      </c>
      <c r="AA92" s="71"/>
      <c r="AB92" s="71"/>
      <c r="AC92" s="71"/>
      <c r="AD92" s="71"/>
      <c r="AE92" s="71"/>
      <c r="AF92" s="71"/>
      <c r="AG92" s="71"/>
      <c r="AH92" s="71"/>
      <c r="AI92" s="165">
        <f>SUM(AI93:AI95)</f>
        <v>0</v>
      </c>
      <c r="AJ92" s="165">
        <f>AN92+AR92+AV92</f>
        <v>0</v>
      </c>
      <c r="AK92" s="165">
        <f t="shared" si="90"/>
        <v>0</v>
      </c>
      <c r="AL92" s="165">
        <f t="shared" si="90"/>
        <v>0</v>
      </c>
      <c r="AM92" s="165">
        <f t="shared" ref="AM92:BD92" si="109">SUM(AM93:AM95)</f>
        <v>0</v>
      </c>
      <c r="AN92" s="165">
        <f t="shared" si="109"/>
        <v>0</v>
      </c>
      <c r="AO92" s="165">
        <f t="shared" si="109"/>
        <v>0</v>
      </c>
      <c r="AP92" s="165">
        <f t="shared" si="109"/>
        <v>0</v>
      </c>
      <c r="AQ92" s="165">
        <f t="shared" si="109"/>
        <v>0</v>
      </c>
      <c r="AR92" s="165">
        <f t="shared" si="109"/>
        <v>0</v>
      </c>
      <c r="AS92" s="165">
        <f t="shared" si="109"/>
        <v>0</v>
      </c>
      <c r="AT92" s="165">
        <f t="shared" si="109"/>
        <v>0</v>
      </c>
      <c r="AU92" s="165">
        <f t="shared" si="109"/>
        <v>0</v>
      </c>
      <c r="AV92" s="165">
        <f t="shared" si="109"/>
        <v>0</v>
      </c>
      <c r="AW92" s="165">
        <f t="shared" si="109"/>
        <v>0</v>
      </c>
      <c r="AX92" s="165">
        <f t="shared" si="109"/>
        <v>0</v>
      </c>
      <c r="AY92" s="165">
        <f t="shared" si="109"/>
        <v>0</v>
      </c>
      <c r="AZ92" s="316">
        <f>IF(BA92=0,0,(AY93*AZ93+AY94*AZ94+AY95*AZ95)/BA92)</f>
        <v>0</v>
      </c>
      <c r="BA92" s="165">
        <f t="shared" si="109"/>
        <v>0</v>
      </c>
      <c r="BB92" s="165">
        <f t="shared" si="109"/>
        <v>0</v>
      </c>
      <c r="BC92" s="165">
        <f t="shared" si="109"/>
        <v>0</v>
      </c>
      <c r="BD92" s="165">
        <f t="shared" si="109"/>
        <v>0</v>
      </c>
      <c r="BE92" s="82"/>
    </row>
    <row r="93" spans="1:57">
      <c r="A93" s="83" t="s">
        <v>84</v>
      </c>
      <c r="B93" s="84"/>
      <c r="C93" s="108"/>
      <c r="D93" s="109"/>
      <c r="E93" s="109"/>
      <c r="F93" s="109"/>
      <c r="G93" s="109"/>
      <c r="H93" s="109"/>
      <c r="I93" s="109"/>
      <c r="J93" s="109"/>
      <c r="K93" s="109"/>
      <c r="L93" s="109"/>
      <c r="M93" s="109"/>
      <c r="N93" s="109"/>
      <c r="O93" s="109"/>
      <c r="P93" s="109"/>
      <c r="Q93" s="109"/>
      <c r="R93" s="109"/>
      <c r="S93" s="109"/>
      <c r="T93" s="109"/>
      <c r="U93" s="109"/>
      <c r="V93" s="109"/>
      <c r="W93" s="109"/>
      <c r="X93" s="107"/>
      <c r="Y93" s="107"/>
      <c r="Z93" s="84"/>
      <c r="AA93" s="84"/>
      <c r="AB93" s="84"/>
      <c r="AC93" s="84"/>
      <c r="AD93" s="84"/>
      <c r="AE93" s="84"/>
      <c r="AF93" s="84"/>
      <c r="AG93" s="84"/>
      <c r="AH93" s="84"/>
      <c r="AI93" s="165">
        <f>AJ93+AK93+AL93</f>
        <v>0</v>
      </c>
      <c r="AJ93" s="165">
        <f t="shared" si="90"/>
        <v>0</v>
      </c>
      <c r="AK93" s="165">
        <f t="shared" si="90"/>
        <v>0</v>
      </c>
      <c r="AL93" s="165">
        <f t="shared" si="90"/>
        <v>0</v>
      </c>
      <c r="AM93" s="165">
        <f>AN93+AO93+AP93</f>
        <v>0</v>
      </c>
      <c r="AN93" s="168"/>
      <c r="AO93" s="168"/>
      <c r="AP93" s="168"/>
      <c r="AQ93" s="165">
        <f>AR93+AS93+AT93</f>
        <v>0</v>
      </c>
      <c r="AR93" s="168"/>
      <c r="AS93" s="168"/>
      <c r="AT93" s="168"/>
      <c r="AU93" s="165">
        <f>AV93+AW93+AX93</f>
        <v>0</v>
      </c>
      <c r="AV93" s="168"/>
      <c r="AW93" s="168"/>
      <c r="AX93" s="168"/>
      <c r="AY93" s="165">
        <f>AI93-AL93</f>
        <v>0</v>
      </c>
      <c r="AZ93" s="314"/>
      <c r="BA93" s="165">
        <f>IF(AZ93=0,0,AY93/AZ93)</f>
        <v>0</v>
      </c>
      <c r="BB93" s="165">
        <f>BA93/12</f>
        <v>0</v>
      </c>
      <c r="BC93" s="165">
        <f>BB93*(12-AG93)</f>
        <v>0</v>
      </c>
      <c r="BD93" s="165">
        <f>BA93-BC93</f>
        <v>0</v>
      </c>
      <c r="BE93" s="82"/>
    </row>
    <row r="94" spans="1:57">
      <c r="A94" s="83"/>
      <c r="B94" s="84"/>
      <c r="C94" s="108"/>
      <c r="D94" s="109"/>
      <c r="E94" s="109"/>
      <c r="F94" s="109"/>
      <c r="G94" s="109"/>
      <c r="H94" s="109"/>
      <c r="I94" s="109"/>
      <c r="J94" s="109"/>
      <c r="K94" s="109"/>
      <c r="L94" s="109"/>
      <c r="M94" s="109"/>
      <c r="N94" s="109"/>
      <c r="O94" s="109"/>
      <c r="P94" s="109"/>
      <c r="Q94" s="109"/>
      <c r="R94" s="109"/>
      <c r="S94" s="109"/>
      <c r="T94" s="109"/>
      <c r="U94" s="109"/>
      <c r="V94" s="109"/>
      <c r="W94" s="109"/>
      <c r="X94" s="107"/>
      <c r="Y94" s="107"/>
      <c r="Z94" s="84"/>
      <c r="AA94" s="84"/>
      <c r="AB94" s="84"/>
      <c r="AC94" s="84"/>
      <c r="AD94" s="84"/>
      <c r="AE94" s="84"/>
      <c r="AF94" s="84"/>
      <c r="AG94" s="84"/>
      <c r="AH94" s="84"/>
      <c r="AI94" s="165">
        <f>AJ94+AK94+AL94</f>
        <v>0</v>
      </c>
      <c r="AJ94" s="165">
        <f t="shared" si="90"/>
        <v>0</v>
      </c>
      <c r="AK94" s="165">
        <f t="shared" si="90"/>
        <v>0</v>
      </c>
      <c r="AL94" s="165">
        <f t="shared" si="90"/>
        <v>0</v>
      </c>
      <c r="AM94" s="165">
        <f>AN94+AO94+AP94</f>
        <v>0</v>
      </c>
      <c r="AN94" s="168"/>
      <c r="AO94" s="168"/>
      <c r="AP94" s="168"/>
      <c r="AQ94" s="165">
        <f>AR94+AS94+AT94</f>
        <v>0</v>
      </c>
      <c r="AR94" s="168"/>
      <c r="AS94" s="168"/>
      <c r="AT94" s="168"/>
      <c r="AU94" s="165">
        <f>AV94+AW94+AX94</f>
        <v>0</v>
      </c>
      <c r="AV94" s="168"/>
      <c r="AW94" s="168"/>
      <c r="AX94" s="168"/>
      <c r="AY94" s="165">
        <f>AI94-AL94</f>
        <v>0</v>
      </c>
      <c r="AZ94" s="314"/>
      <c r="BA94" s="165">
        <f>IF(AZ94=0,0,AY94/AZ94)</f>
        <v>0</v>
      </c>
      <c r="BB94" s="165">
        <f>BA94/12</f>
        <v>0</v>
      </c>
      <c r="BC94" s="165">
        <f>BB94*(12-AG94)</f>
        <v>0</v>
      </c>
      <c r="BD94" s="165">
        <f>BA94-BC94</f>
        <v>0</v>
      </c>
      <c r="BE94" s="82"/>
    </row>
    <row r="95" spans="1:57">
      <c r="A95" s="83" t="s">
        <v>85</v>
      </c>
      <c r="B95" s="84"/>
      <c r="C95" s="108"/>
      <c r="D95" s="109"/>
      <c r="E95" s="109"/>
      <c r="F95" s="109"/>
      <c r="G95" s="109"/>
      <c r="H95" s="109"/>
      <c r="I95" s="109"/>
      <c r="J95" s="109"/>
      <c r="K95" s="109"/>
      <c r="L95" s="109"/>
      <c r="M95" s="109"/>
      <c r="N95" s="109"/>
      <c r="O95" s="109"/>
      <c r="P95" s="109"/>
      <c r="Q95" s="109"/>
      <c r="R95" s="109"/>
      <c r="S95" s="109"/>
      <c r="T95" s="109"/>
      <c r="U95" s="109"/>
      <c r="V95" s="109"/>
      <c r="W95" s="109"/>
      <c r="X95" s="107"/>
      <c r="Y95" s="107"/>
      <c r="Z95" s="84"/>
      <c r="AA95" s="84"/>
      <c r="AB95" s="84"/>
      <c r="AC95" s="84"/>
      <c r="AD95" s="84"/>
      <c r="AE95" s="84"/>
      <c r="AF95" s="84"/>
      <c r="AG95" s="84"/>
      <c r="AH95" s="84"/>
      <c r="AI95" s="165">
        <f>AJ95+AK95+AL95</f>
        <v>0</v>
      </c>
      <c r="AJ95" s="165">
        <f t="shared" si="90"/>
        <v>0</v>
      </c>
      <c r="AK95" s="165">
        <f t="shared" si="90"/>
        <v>0</v>
      </c>
      <c r="AL95" s="165">
        <f t="shared" si="90"/>
        <v>0</v>
      </c>
      <c r="AM95" s="165">
        <f>AN95+AO95+AP95</f>
        <v>0</v>
      </c>
      <c r="AN95" s="168"/>
      <c r="AO95" s="168"/>
      <c r="AP95" s="168"/>
      <c r="AQ95" s="165">
        <f>AR95+AS95+AT95</f>
        <v>0</v>
      </c>
      <c r="AR95" s="168"/>
      <c r="AS95" s="168"/>
      <c r="AT95" s="168"/>
      <c r="AU95" s="165">
        <f>AV95+AW95+AX95</f>
        <v>0</v>
      </c>
      <c r="AV95" s="168"/>
      <c r="AW95" s="168"/>
      <c r="AX95" s="168"/>
      <c r="AY95" s="165">
        <f>AI95-AL95</f>
        <v>0</v>
      </c>
      <c r="AZ95" s="315"/>
      <c r="BA95" s="165">
        <f>IF(AZ95=0,0,AY95/AZ95)</f>
        <v>0</v>
      </c>
      <c r="BB95" s="165">
        <f>BA95/12</f>
        <v>0</v>
      </c>
      <c r="BC95" s="165">
        <f>BB95*(12-AG95)</f>
        <v>0</v>
      </c>
      <c r="BD95" s="165">
        <f>BA95-BC95</f>
        <v>0</v>
      </c>
      <c r="BE95" s="82"/>
    </row>
    <row r="96" spans="1:57" ht="69">
      <c r="A96" s="661" t="s">
        <v>480</v>
      </c>
      <c r="B96" s="501" t="s">
        <v>482</v>
      </c>
      <c r="C96" s="109"/>
      <c r="D96" s="109"/>
      <c r="E96" s="109"/>
      <c r="F96" s="109"/>
      <c r="G96" s="109"/>
      <c r="H96" s="109"/>
      <c r="I96" s="109"/>
      <c r="J96" s="109"/>
      <c r="K96" s="109"/>
      <c r="L96" s="109"/>
      <c r="M96" s="109"/>
      <c r="N96" s="109"/>
      <c r="O96" s="109"/>
      <c r="P96" s="109"/>
      <c r="Q96" s="109"/>
      <c r="R96" s="109"/>
      <c r="S96" s="109"/>
      <c r="T96" s="109"/>
      <c r="U96" s="109"/>
      <c r="V96" s="109"/>
      <c r="W96" s="109"/>
      <c r="X96" s="107"/>
      <c r="Y96" s="107"/>
      <c r="Z96" s="715" t="s">
        <v>482</v>
      </c>
      <c r="AA96" s="695"/>
      <c r="AB96" s="695"/>
      <c r="AC96" s="695"/>
      <c r="AD96" s="695"/>
      <c r="AE96" s="695"/>
      <c r="AF96" s="695"/>
      <c r="AG96" s="695"/>
      <c r="AH96" s="695"/>
      <c r="AI96" s="713">
        <f>SUM(AI97:AI99)</f>
        <v>0</v>
      </c>
      <c r="AJ96" s="713">
        <f>AN96+AR96+AV96</f>
        <v>0</v>
      </c>
      <c r="AK96" s="713">
        <f t="shared" si="90"/>
        <v>0</v>
      </c>
      <c r="AL96" s="713">
        <f t="shared" si="90"/>
        <v>0</v>
      </c>
      <c r="AM96" s="713">
        <f>SUM(AM97:AM99)</f>
        <v>0</v>
      </c>
      <c r="AN96" s="713">
        <f t="shared" ref="AN96:AY96" si="110">SUM(AN97:AN99)</f>
        <v>0</v>
      </c>
      <c r="AO96" s="713">
        <f t="shared" si="110"/>
        <v>0</v>
      </c>
      <c r="AP96" s="713">
        <f t="shared" si="110"/>
        <v>0</v>
      </c>
      <c r="AQ96" s="713">
        <f t="shared" si="110"/>
        <v>0</v>
      </c>
      <c r="AR96" s="713">
        <f t="shared" si="110"/>
        <v>0</v>
      </c>
      <c r="AS96" s="713">
        <f t="shared" si="110"/>
        <v>0</v>
      </c>
      <c r="AT96" s="713">
        <f t="shared" si="110"/>
        <v>0</v>
      </c>
      <c r="AU96" s="713">
        <f t="shared" si="110"/>
        <v>0</v>
      </c>
      <c r="AV96" s="713">
        <f t="shared" si="110"/>
        <v>0</v>
      </c>
      <c r="AW96" s="713">
        <f t="shared" si="110"/>
        <v>0</v>
      </c>
      <c r="AX96" s="713">
        <f t="shared" si="110"/>
        <v>0</v>
      </c>
      <c r="AY96" s="713">
        <f t="shared" si="110"/>
        <v>0</v>
      </c>
      <c r="AZ96" s="716">
        <f>IF(BA96=0,0,(AY97*AZ97+AY98*AZ98+AY99*AZ99)/BA96)</f>
        <v>0</v>
      </c>
      <c r="BA96" s="713">
        <f>SUM(BA97:BA99)</f>
        <v>0</v>
      </c>
      <c r="BB96" s="713">
        <f t="shared" ref="BB96:BD96" si="111">SUM(BB97:BB99)</f>
        <v>0</v>
      </c>
      <c r="BC96" s="713">
        <f t="shared" si="111"/>
        <v>0</v>
      </c>
      <c r="BD96" s="713">
        <f t="shared" si="111"/>
        <v>0</v>
      </c>
      <c r="BE96" s="90"/>
    </row>
    <row r="97" spans="1:57">
      <c r="A97" s="662" t="s">
        <v>485</v>
      </c>
      <c r="B97" s="84"/>
      <c r="C97" s="109"/>
      <c r="D97" s="109"/>
      <c r="E97" s="109"/>
      <c r="F97" s="109"/>
      <c r="G97" s="109"/>
      <c r="H97" s="109"/>
      <c r="I97" s="109"/>
      <c r="J97" s="109"/>
      <c r="K97" s="109"/>
      <c r="L97" s="109"/>
      <c r="M97" s="109"/>
      <c r="N97" s="109"/>
      <c r="O97" s="109"/>
      <c r="P97" s="109"/>
      <c r="Q97" s="109"/>
      <c r="R97" s="109"/>
      <c r="S97" s="109"/>
      <c r="T97" s="109"/>
      <c r="U97" s="109"/>
      <c r="V97" s="109"/>
      <c r="W97" s="109"/>
      <c r="X97" s="107"/>
      <c r="Y97" s="107"/>
      <c r="Z97" s="84"/>
      <c r="AA97" s="84"/>
      <c r="AB97" s="84"/>
      <c r="AC97" s="84"/>
      <c r="AD97" s="84"/>
      <c r="AE97" s="84"/>
      <c r="AF97" s="84"/>
      <c r="AG97" s="84"/>
      <c r="AH97" s="84"/>
      <c r="AI97" s="165">
        <f>AJ97+AK97+AL97</f>
        <v>0</v>
      </c>
      <c r="AJ97" s="165">
        <f t="shared" si="90"/>
        <v>0</v>
      </c>
      <c r="AK97" s="165">
        <f t="shared" si="90"/>
        <v>0</v>
      </c>
      <c r="AL97" s="165">
        <f t="shared" si="90"/>
        <v>0</v>
      </c>
      <c r="AM97" s="165">
        <f>AN97+AO97+AP97</f>
        <v>0</v>
      </c>
      <c r="AN97" s="168"/>
      <c r="AO97" s="168"/>
      <c r="AP97" s="168"/>
      <c r="AQ97" s="165">
        <f>AR97+AS97+AT97</f>
        <v>0</v>
      </c>
      <c r="AR97" s="168"/>
      <c r="AS97" s="168"/>
      <c r="AT97" s="168"/>
      <c r="AU97" s="165">
        <f>AV97+AW97+AX97</f>
        <v>0</v>
      </c>
      <c r="AV97" s="168"/>
      <c r="AW97" s="168"/>
      <c r="AX97" s="168"/>
      <c r="AY97" s="165">
        <f>AI97-AL97</f>
        <v>0</v>
      </c>
      <c r="AZ97" s="315"/>
      <c r="BA97" s="165">
        <f>IF(AZ97=0,0,AY97/AZ97)</f>
        <v>0</v>
      </c>
      <c r="BB97" s="165">
        <f>BA97/12</f>
        <v>0</v>
      </c>
      <c r="BC97" s="165">
        <f>BB97*(12-AG97)</f>
        <v>0</v>
      </c>
      <c r="BD97" s="165">
        <f>BA97-BC97</f>
        <v>0</v>
      </c>
      <c r="BE97" s="90"/>
    </row>
    <row r="98" spans="1:57">
      <c r="A98" s="662"/>
      <c r="B98" s="84"/>
      <c r="C98" s="109"/>
      <c r="D98" s="109"/>
      <c r="E98" s="109"/>
      <c r="F98" s="109"/>
      <c r="G98" s="109"/>
      <c r="H98" s="109"/>
      <c r="I98" s="109"/>
      <c r="J98" s="109"/>
      <c r="K98" s="109"/>
      <c r="L98" s="109"/>
      <c r="M98" s="109"/>
      <c r="N98" s="109"/>
      <c r="O98" s="109"/>
      <c r="P98" s="109"/>
      <c r="Q98" s="109"/>
      <c r="R98" s="109"/>
      <c r="S98" s="109"/>
      <c r="T98" s="109"/>
      <c r="U98" s="109"/>
      <c r="V98" s="109"/>
      <c r="W98" s="109"/>
      <c r="X98" s="107"/>
      <c r="Y98" s="107"/>
      <c r="Z98" s="84"/>
      <c r="AA98" s="84"/>
      <c r="AB98" s="84"/>
      <c r="AC98" s="84"/>
      <c r="AD98" s="84"/>
      <c r="AE98" s="84"/>
      <c r="AF98" s="84"/>
      <c r="AG98" s="84"/>
      <c r="AH98" s="84"/>
      <c r="AI98" s="165">
        <f t="shared" ref="AI98:AI99" si="112">AJ98+AK98+AL98</f>
        <v>0</v>
      </c>
      <c r="AJ98" s="165">
        <f t="shared" si="90"/>
        <v>0</v>
      </c>
      <c r="AK98" s="165">
        <f t="shared" si="90"/>
        <v>0</v>
      </c>
      <c r="AL98" s="165">
        <f t="shared" si="90"/>
        <v>0</v>
      </c>
      <c r="AM98" s="165">
        <f t="shared" ref="AM98:AM99" si="113">AN98+AO98+AP98</f>
        <v>0</v>
      </c>
      <c r="AN98" s="168"/>
      <c r="AO98" s="168"/>
      <c r="AP98" s="168"/>
      <c r="AQ98" s="165">
        <f>AR98+AS98+AT98</f>
        <v>0</v>
      </c>
      <c r="AR98" s="168"/>
      <c r="AS98" s="168"/>
      <c r="AT98" s="168"/>
      <c r="AU98" s="165">
        <f>AV98+AW98+AX98</f>
        <v>0</v>
      </c>
      <c r="AV98" s="168"/>
      <c r="AW98" s="168"/>
      <c r="AX98" s="168"/>
      <c r="AY98" s="165">
        <f>AI98-AL98</f>
        <v>0</v>
      </c>
      <c r="AZ98" s="315"/>
      <c r="BA98" s="165">
        <f>IF(AZ98=0,0,AY98/AZ98)</f>
        <v>0</v>
      </c>
      <c r="BB98" s="165">
        <f>BA98/12</f>
        <v>0</v>
      </c>
      <c r="BC98" s="165">
        <f>BB98*(12-AG98)</f>
        <v>0</v>
      </c>
      <c r="BD98" s="165">
        <f>BA98-BC98</f>
        <v>0</v>
      </c>
      <c r="BE98" s="90"/>
    </row>
    <row r="99" spans="1:57">
      <c r="A99" s="662" t="s">
        <v>486</v>
      </c>
      <c r="B99" s="84"/>
      <c r="C99" s="109"/>
      <c r="D99" s="109"/>
      <c r="E99" s="109"/>
      <c r="F99" s="109"/>
      <c r="G99" s="109"/>
      <c r="H99" s="109"/>
      <c r="I99" s="109"/>
      <c r="J99" s="109"/>
      <c r="K99" s="109"/>
      <c r="L99" s="109"/>
      <c r="M99" s="109"/>
      <c r="N99" s="109"/>
      <c r="O99" s="109"/>
      <c r="P99" s="109"/>
      <c r="Q99" s="109"/>
      <c r="R99" s="109"/>
      <c r="S99" s="109"/>
      <c r="T99" s="109"/>
      <c r="U99" s="109"/>
      <c r="V99" s="109"/>
      <c r="W99" s="109"/>
      <c r="X99" s="107"/>
      <c r="Y99" s="107"/>
      <c r="Z99" s="84"/>
      <c r="AA99" s="84"/>
      <c r="AB99" s="84"/>
      <c r="AC99" s="84"/>
      <c r="AD99" s="84"/>
      <c r="AE99" s="84"/>
      <c r="AF99" s="84"/>
      <c r="AG99" s="84"/>
      <c r="AH99" s="84"/>
      <c r="AI99" s="165">
        <f t="shared" si="112"/>
        <v>0</v>
      </c>
      <c r="AJ99" s="165">
        <f t="shared" ref="AJ99:AL103" si="114">AN99+AR99+AV99</f>
        <v>0</v>
      </c>
      <c r="AK99" s="165">
        <f t="shared" si="114"/>
        <v>0</v>
      </c>
      <c r="AL99" s="165">
        <f t="shared" si="114"/>
        <v>0</v>
      </c>
      <c r="AM99" s="165">
        <f t="shared" si="113"/>
        <v>0</v>
      </c>
      <c r="AN99" s="168"/>
      <c r="AO99" s="168"/>
      <c r="AP99" s="168"/>
      <c r="AQ99" s="165">
        <f>AR99+AS99+AT99</f>
        <v>0</v>
      </c>
      <c r="AR99" s="168"/>
      <c r="AS99" s="168"/>
      <c r="AT99" s="168"/>
      <c r="AU99" s="165">
        <f>AV99+AW99+AX99</f>
        <v>0</v>
      </c>
      <c r="AV99" s="168"/>
      <c r="AW99" s="168"/>
      <c r="AX99" s="168"/>
      <c r="AY99" s="165">
        <f>AI99-AL99</f>
        <v>0</v>
      </c>
      <c r="AZ99" s="315"/>
      <c r="BA99" s="165">
        <f>IF(AZ99=0,0,AY99/AZ99)</f>
        <v>0</v>
      </c>
      <c r="BB99" s="165">
        <f>BA99/12</f>
        <v>0</v>
      </c>
      <c r="BC99" s="165">
        <f>BB99*(12-AG99)</f>
        <v>0</v>
      </c>
      <c r="BD99" s="165">
        <f>BA99-BC99</f>
        <v>0</v>
      </c>
      <c r="BE99" s="90"/>
    </row>
    <row r="100" spans="1:57" ht="41.4">
      <c r="A100" s="661" t="s">
        <v>481</v>
      </c>
      <c r="B100" s="501" t="s">
        <v>483</v>
      </c>
      <c r="C100" s="109"/>
      <c r="D100" s="109"/>
      <c r="E100" s="109"/>
      <c r="F100" s="109"/>
      <c r="G100" s="109"/>
      <c r="H100" s="109"/>
      <c r="I100" s="109"/>
      <c r="J100" s="109"/>
      <c r="K100" s="109"/>
      <c r="L100" s="109"/>
      <c r="M100" s="109"/>
      <c r="N100" s="109"/>
      <c r="O100" s="109"/>
      <c r="P100" s="109"/>
      <c r="Q100" s="109"/>
      <c r="R100" s="109"/>
      <c r="S100" s="109"/>
      <c r="T100" s="109"/>
      <c r="U100" s="109"/>
      <c r="V100" s="109"/>
      <c r="W100" s="109"/>
      <c r="X100" s="107"/>
      <c r="Y100" s="107"/>
      <c r="Z100" s="715" t="s">
        <v>483</v>
      </c>
      <c r="AA100" s="695"/>
      <c r="AB100" s="695"/>
      <c r="AC100" s="695"/>
      <c r="AD100" s="695"/>
      <c r="AE100" s="695"/>
      <c r="AF100" s="695"/>
      <c r="AG100" s="695"/>
      <c r="AH100" s="695"/>
      <c r="AI100" s="713">
        <f>SUM(AI101:AI103)</f>
        <v>0</v>
      </c>
      <c r="AJ100" s="713">
        <f>AN100+AR100+AV100</f>
        <v>0</v>
      </c>
      <c r="AK100" s="713">
        <f t="shared" si="114"/>
        <v>0</v>
      </c>
      <c r="AL100" s="713">
        <f t="shared" si="114"/>
        <v>0</v>
      </c>
      <c r="AM100" s="713">
        <f>SUM(AM101:AM103)</f>
        <v>0</v>
      </c>
      <c r="AN100" s="713">
        <f t="shared" ref="AN100:AY100" si="115">SUM(AN101:AN103)</f>
        <v>0</v>
      </c>
      <c r="AO100" s="713">
        <f t="shared" si="115"/>
        <v>0</v>
      </c>
      <c r="AP100" s="713">
        <f t="shared" si="115"/>
        <v>0</v>
      </c>
      <c r="AQ100" s="713">
        <f t="shared" si="115"/>
        <v>0</v>
      </c>
      <c r="AR100" s="713">
        <f t="shared" si="115"/>
        <v>0</v>
      </c>
      <c r="AS100" s="713">
        <f t="shared" si="115"/>
        <v>0</v>
      </c>
      <c r="AT100" s="713">
        <f t="shared" si="115"/>
        <v>0</v>
      </c>
      <c r="AU100" s="713">
        <f t="shared" si="115"/>
        <v>0</v>
      </c>
      <c r="AV100" s="713">
        <f t="shared" si="115"/>
        <v>0</v>
      </c>
      <c r="AW100" s="713">
        <f t="shared" si="115"/>
        <v>0</v>
      </c>
      <c r="AX100" s="713">
        <f t="shared" si="115"/>
        <v>0</v>
      </c>
      <c r="AY100" s="713">
        <f t="shared" si="115"/>
        <v>0</v>
      </c>
      <c r="AZ100" s="716">
        <f>IF(BA100=0,0,(AY101*AZ101+AY102*AZ102+AY103*AZ103)/BA100)</f>
        <v>0</v>
      </c>
      <c r="BA100" s="713">
        <f>SUM(BA101:BA103)</f>
        <v>0</v>
      </c>
      <c r="BB100" s="713">
        <f t="shared" ref="BB100:BD100" si="116">SUM(BB101:BB103)</f>
        <v>0</v>
      </c>
      <c r="BC100" s="713">
        <f t="shared" si="116"/>
        <v>0</v>
      </c>
      <c r="BD100" s="713">
        <f t="shared" si="116"/>
        <v>0</v>
      </c>
      <c r="BE100" s="90"/>
    </row>
    <row r="101" spans="1:57">
      <c r="A101" s="661" t="s">
        <v>487</v>
      </c>
      <c r="B101" s="501"/>
      <c r="C101" s="109"/>
      <c r="D101" s="109"/>
      <c r="E101" s="109"/>
      <c r="F101" s="109"/>
      <c r="G101" s="109"/>
      <c r="H101" s="109"/>
      <c r="I101" s="109"/>
      <c r="J101" s="109"/>
      <c r="K101" s="109"/>
      <c r="L101" s="109"/>
      <c r="M101" s="109"/>
      <c r="N101" s="109"/>
      <c r="O101" s="109"/>
      <c r="P101" s="109"/>
      <c r="Q101" s="109"/>
      <c r="R101" s="109"/>
      <c r="S101" s="109"/>
      <c r="T101" s="109"/>
      <c r="U101" s="109"/>
      <c r="V101" s="109"/>
      <c r="W101" s="109"/>
      <c r="X101" s="107"/>
      <c r="Y101" s="107"/>
      <c r="Z101" s="84"/>
      <c r="AA101" s="84"/>
      <c r="AB101" s="84"/>
      <c r="AC101" s="84"/>
      <c r="AD101" s="84"/>
      <c r="AE101" s="84"/>
      <c r="AF101" s="84"/>
      <c r="AG101" s="84"/>
      <c r="AH101" s="84"/>
      <c r="AI101" s="165">
        <f>AJ101+AK101+AL101</f>
        <v>0</v>
      </c>
      <c r="AJ101" s="165">
        <f t="shared" ref="AJ101:AJ103" si="117">AN101+AR101+AV101</f>
        <v>0</v>
      </c>
      <c r="AK101" s="165">
        <f t="shared" si="114"/>
        <v>0</v>
      </c>
      <c r="AL101" s="165">
        <f t="shared" si="114"/>
        <v>0</v>
      </c>
      <c r="AM101" s="165">
        <f>AN101+AO101+AP101</f>
        <v>0</v>
      </c>
      <c r="AN101" s="168"/>
      <c r="AO101" s="168"/>
      <c r="AP101" s="168"/>
      <c r="AQ101" s="165">
        <f>AR101+AS101+AT101</f>
        <v>0</v>
      </c>
      <c r="AR101" s="168"/>
      <c r="AS101" s="168"/>
      <c r="AT101" s="168"/>
      <c r="AU101" s="165">
        <f>AV101+AW101+AX101</f>
        <v>0</v>
      </c>
      <c r="AV101" s="168"/>
      <c r="AW101" s="168"/>
      <c r="AX101" s="168"/>
      <c r="AY101" s="165">
        <f>AI101-AL101</f>
        <v>0</v>
      </c>
      <c r="AZ101" s="315"/>
      <c r="BA101" s="165">
        <f>IF(AZ101=0,0,AY101/AZ101)</f>
        <v>0</v>
      </c>
      <c r="BB101" s="165">
        <f>BA101/12</f>
        <v>0</v>
      </c>
      <c r="BC101" s="165">
        <f>BB101*(12-AG101)</f>
        <v>0</v>
      </c>
      <c r="BD101" s="165">
        <f>BA101-BC101</f>
        <v>0</v>
      </c>
      <c r="BE101" s="90"/>
    </row>
    <row r="102" spans="1:57">
      <c r="A102" s="661"/>
      <c r="B102" s="501"/>
      <c r="C102" s="109"/>
      <c r="D102" s="109"/>
      <c r="E102" s="109"/>
      <c r="F102" s="109"/>
      <c r="G102" s="109"/>
      <c r="H102" s="109"/>
      <c r="I102" s="109"/>
      <c r="J102" s="109"/>
      <c r="K102" s="109"/>
      <c r="L102" s="109"/>
      <c r="M102" s="109"/>
      <c r="N102" s="109"/>
      <c r="O102" s="109"/>
      <c r="P102" s="109"/>
      <c r="Q102" s="109"/>
      <c r="R102" s="109"/>
      <c r="S102" s="109"/>
      <c r="T102" s="109"/>
      <c r="U102" s="109"/>
      <c r="V102" s="109"/>
      <c r="W102" s="109"/>
      <c r="X102" s="107"/>
      <c r="Y102" s="107"/>
      <c r="Z102" s="84"/>
      <c r="AA102" s="84"/>
      <c r="AB102" s="84"/>
      <c r="AC102" s="84"/>
      <c r="AD102" s="84"/>
      <c r="AE102" s="84"/>
      <c r="AF102" s="84"/>
      <c r="AG102" s="84"/>
      <c r="AH102" s="84"/>
      <c r="AI102" s="165">
        <f t="shared" ref="AI102:AI103" si="118">AJ102+AK102+AL102</f>
        <v>0</v>
      </c>
      <c r="AJ102" s="165">
        <f t="shared" si="117"/>
        <v>0</v>
      </c>
      <c r="AK102" s="165">
        <f t="shared" si="114"/>
        <v>0</v>
      </c>
      <c r="AL102" s="165">
        <f t="shared" si="114"/>
        <v>0</v>
      </c>
      <c r="AM102" s="165">
        <f t="shared" ref="AM102:AM103" si="119">AN102+AO102+AP102</f>
        <v>0</v>
      </c>
      <c r="AN102" s="168"/>
      <c r="AO102" s="168"/>
      <c r="AP102" s="168"/>
      <c r="AQ102" s="165">
        <f>AR102+AS102+AT102</f>
        <v>0</v>
      </c>
      <c r="AR102" s="168"/>
      <c r="AS102" s="168"/>
      <c r="AT102" s="168"/>
      <c r="AU102" s="165">
        <f>AV102+AW102+AX102</f>
        <v>0</v>
      </c>
      <c r="AV102" s="168"/>
      <c r="AW102" s="168"/>
      <c r="AX102" s="168"/>
      <c r="AY102" s="165">
        <f>AI102-AL102</f>
        <v>0</v>
      </c>
      <c r="AZ102" s="315"/>
      <c r="BA102" s="165">
        <f t="shared" ref="BA102:BA103" si="120">IF(AZ102=0,0,AY102/AZ102)</f>
        <v>0</v>
      </c>
      <c r="BB102" s="165">
        <f>BA102/12</f>
        <v>0</v>
      </c>
      <c r="BC102" s="165">
        <f>BB102*(12-AG102)</f>
        <v>0</v>
      </c>
      <c r="BD102" s="165">
        <f>BA102-BC102</f>
        <v>0</v>
      </c>
      <c r="BE102" s="90"/>
    </row>
    <row r="103" spans="1:57">
      <c r="A103" s="661" t="s">
        <v>488</v>
      </c>
      <c r="B103" s="501"/>
      <c r="C103" s="109"/>
      <c r="D103" s="109"/>
      <c r="E103" s="109"/>
      <c r="F103" s="109"/>
      <c r="G103" s="109"/>
      <c r="H103" s="109"/>
      <c r="I103" s="109"/>
      <c r="J103" s="109"/>
      <c r="K103" s="109"/>
      <c r="L103" s="109"/>
      <c r="M103" s="109"/>
      <c r="N103" s="109"/>
      <c r="O103" s="109"/>
      <c r="P103" s="109"/>
      <c r="Q103" s="109"/>
      <c r="R103" s="109"/>
      <c r="S103" s="109"/>
      <c r="T103" s="109"/>
      <c r="U103" s="109"/>
      <c r="V103" s="109"/>
      <c r="W103" s="109"/>
      <c r="X103" s="107"/>
      <c r="Y103" s="107"/>
      <c r="Z103" s="84"/>
      <c r="AA103" s="84"/>
      <c r="AB103" s="84"/>
      <c r="AC103" s="84"/>
      <c r="AD103" s="84"/>
      <c r="AE103" s="84"/>
      <c r="AF103" s="84"/>
      <c r="AG103" s="84"/>
      <c r="AH103" s="84"/>
      <c r="AI103" s="165">
        <f t="shared" si="118"/>
        <v>0</v>
      </c>
      <c r="AJ103" s="165">
        <f t="shared" si="117"/>
        <v>0</v>
      </c>
      <c r="AK103" s="165">
        <f t="shared" si="114"/>
        <v>0</v>
      </c>
      <c r="AL103" s="165">
        <f t="shared" si="114"/>
        <v>0</v>
      </c>
      <c r="AM103" s="165">
        <f t="shared" si="119"/>
        <v>0</v>
      </c>
      <c r="AN103" s="168"/>
      <c r="AO103" s="168"/>
      <c r="AP103" s="168"/>
      <c r="AQ103" s="165">
        <f>AR103+AS103+AT103</f>
        <v>0</v>
      </c>
      <c r="AR103" s="168"/>
      <c r="AS103" s="168"/>
      <c r="AT103" s="168"/>
      <c r="AU103" s="165">
        <f>AV103+AW103+AX103</f>
        <v>0</v>
      </c>
      <c r="AV103" s="168"/>
      <c r="AW103" s="168"/>
      <c r="AX103" s="168"/>
      <c r="AY103" s="165">
        <f>AI103-AL103</f>
        <v>0</v>
      </c>
      <c r="AZ103" s="315"/>
      <c r="BA103" s="165">
        <f t="shared" si="120"/>
        <v>0</v>
      </c>
      <c r="BB103" s="165">
        <f>BA103/12</f>
        <v>0</v>
      </c>
      <c r="BC103" s="165">
        <f>BB103*(12-AG103)</f>
        <v>0</v>
      </c>
      <c r="BD103" s="165">
        <f>BA103-BC103</f>
        <v>0</v>
      </c>
      <c r="BE103" s="90"/>
    </row>
    <row r="104" spans="1:57">
      <c r="A104" s="132"/>
      <c r="B104" s="132"/>
      <c r="C104" s="132"/>
      <c r="D104" s="132"/>
      <c r="E104" s="132"/>
      <c r="F104" s="132"/>
      <c r="G104" s="132"/>
      <c r="H104" s="132"/>
      <c r="I104" s="132"/>
      <c r="J104" s="132"/>
      <c r="K104" s="132"/>
      <c r="L104" s="132"/>
      <c r="M104" s="132"/>
      <c r="N104" s="132"/>
      <c r="O104" s="132"/>
      <c r="P104" s="132"/>
      <c r="Q104" s="132"/>
      <c r="R104" s="132"/>
      <c r="S104" s="132"/>
      <c r="T104" s="132"/>
      <c r="U104" s="132"/>
      <c r="V104" s="132"/>
      <c r="W104" s="132"/>
      <c r="X104" s="133"/>
      <c r="Y104" s="133"/>
      <c r="Z104" s="132"/>
      <c r="AA104" s="132"/>
      <c r="AB104" s="132"/>
      <c r="AC104" s="132"/>
      <c r="AD104" s="132"/>
      <c r="AE104" s="132"/>
      <c r="AF104" s="130"/>
      <c r="AG104" s="130"/>
      <c r="AH104" s="130"/>
      <c r="AI104" s="132"/>
      <c r="AJ104" s="132"/>
      <c r="AK104" s="132"/>
      <c r="AL104" s="132"/>
      <c r="AM104" s="132"/>
      <c r="AN104" s="132"/>
      <c r="AO104" s="132"/>
      <c r="AP104" s="132"/>
      <c r="AQ104" s="132"/>
      <c r="AR104" s="132"/>
      <c r="AS104" s="132"/>
      <c r="AT104" s="132"/>
      <c r="AU104" s="132"/>
      <c r="AV104" s="132"/>
      <c r="AW104" s="132"/>
      <c r="AX104" s="132"/>
      <c r="AY104" s="132"/>
      <c r="AZ104" s="134"/>
      <c r="BA104" s="133"/>
      <c r="BB104" s="132"/>
      <c r="BC104" s="132"/>
      <c r="BD104" s="132"/>
      <c r="BE104" s="134"/>
    </row>
    <row r="105" spans="1:57" ht="46.8">
      <c r="A105" s="132"/>
      <c r="B105" s="131" t="s">
        <v>565</v>
      </c>
      <c r="C105" s="132"/>
      <c r="D105" s="132"/>
      <c r="E105" s="132"/>
      <c r="F105" s="132"/>
      <c r="G105" s="132"/>
      <c r="H105" s="132"/>
      <c r="I105" s="132"/>
      <c r="J105" s="132"/>
      <c r="K105" s="132"/>
      <c r="L105" s="132"/>
      <c r="M105" s="132"/>
      <c r="N105" s="132"/>
      <c r="O105" s="132"/>
      <c r="P105" s="132"/>
      <c r="Q105" s="132"/>
      <c r="R105" s="132"/>
      <c r="S105" s="132"/>
      <c r="T105" s="132"/>
      <c r="U105" s="132"/>
      <c r="V105" s="132"/>
      <c r="W105" s="132"/>
      <c r="X105" s="133"/>
      <c r="Y105" s="133"/>
      <c r="Z105" s="132"/>
      <c r="AA105" s="132"/>
      <c r="AB105" s="132"/>
      <c r="AC105" s="132"/>
      <c r="AD105" s="132"/>
      <c r="AE105" s="132"/>
      <c r="AF105" s="130"/>
      <c r="AG105" s="130"/>
      <c r="AH105" s="130"/>
      <c r="AI105" s="132"/>
      <c r="AJ105" s="132"/>
      <c r="AK105" s="132"/>
      <c r="AL105" s="132"/>
      <c r="AM105" s="132"/>
      <c r="AN105" s="132"/>
      <c r="AO105" s="132"/>
      <c r="AP105" s="132"/>
      <c r="AQ105" s="132"/>
      <c r="AR105" s="132"/>
      <c r="AS105" s="132"/>
      <c r="AT105" s="132"/>
      <c r="AU105" s="132"/>
      <c r="AV105" s="132"/>
      <c r="AW105" s="132"/>
      <c r="AX105" s="132"/>
      <c r="AY105" s="132"/>
      <c r="AZ105" s="134"/>
      <c r="BA105" s="133"/>
      <c r="BB105" s="132"/>
      <c r="BC105" s="132"/>
      <c r="BD105" s="132"/>
      <c r="BE105" s="134"/>
    </row>
    <row r="106" spans="1:57" ht="31.2">
      <c r="A106" s="132"/>
      <c r="B106" s="424" t="s">
        <v>365</v>
      </c>
      <c r="C106" s="132"/>
      <c r="D106" s="132"/>
      <c r="E106" s="132"/>
      <c r="F106" s="132"/>
      <c r="G106" s="132"/>
      <c r="H106" s="132"/>
      <c r="I106" s="132"/>
      <c r="J106" s="132"/>
      <c r="K106" s="132"/>
      <c r="L106" s="132"/>
      <c r="M106" s="132"/>
      <c r="N106" s="132"/>
      <c r="O106" s="132"/>
      <c r="P106" s="132"/>
      <c r="Q106" s="132"/>
      <c r="R106" s="132"/>
      <c r="S106" s="132"/>
      <c r="T106" s="132"/>
      <c r="U106" s="132"/>
      <c r="V106" s="132"/>
      <c r="W106" s="132"/>
      <c r="X106" s="133"/>
      <c r="Y106" s="133"/>
      <c r="Z106" s="132"/>
      <c r="AA106" s="132"/>
      <c r="AB106" s="132"/>
      <c r="AC106" s="132"/>
      <c r="AD106" s="132"/>
      <c r="AE106" s="132"/>
      <c r="AF106" s="130"/>
      <c r="AG106" s="130"/>
      <c r="AH106" s="130"/>
      <c r="AI106" s="132"/>
      <c r="AJ106" s="132"/>
      <c r="AK106" s="132"/>
      <c r="AL106" s="132"/>
      <c r="AM106" s="132"/>
      <c r="AN106" s="132"/>
      <c r="AO106" s="132"/>
      <c r="AP106" s="132"/>
      <c r="AQ106" s="132"/>
      <c r="AR106" s="132"/>
      <c r="AS106" s="132"/>
      <c r="AT106" s="132"/>
      <c r="AU106" s="132"/>
      <c r="AV106" s="132"/>
      <c r="AW106" s="132"/>
      <c r="AX106" s="132"/>
      <c r="AY106" s="132"/>
      <c r="AZ106" s="134"/>
      <c r="BA106" s="133"/>
      <c r="BB106" s="132"/>
      <c r="BC106" s="132"/>
      <c r="BD106" s="132"/>
      <c r="BE106" s="134"/>
    </row>
    <row r="107" spans="1:57">
      <c r="A107" s="132"/>
      <c r="B107" s="132"/>
      <c r="C107" s="132"/>
      <c r="D107" s="132"/>
      <c r="E107" s="132"/>
      <c r="F107" s="132"/>
      <c r="G107" s="132"/>
      <c r="H107" s="132"/>
      <c r="I107" s="132"/>
      <c r="J107" s="132"/>
      <c r="K107" s="132"/>
      <c r="L107" s="132"/>
      <c r="M107" s="132"/>
      <c r="N107" s="132"/>
      <c r="O107" s="132"/>
      <c r="P107" s="132"/>
      <c r="Q107" s="132"/>
      <c r="R107" s="132"/>
      <c r="S107" s="132"/>
      <c r="T107" s="132"/>
      <c r="U107" s="132"/>
      <c r="V107" s="132"/>
      <c r="W107" s="132"/>
      <c r="X107" s="133"/>
      <c r="Y107" s="133"/>
      <c r="Z107" s="132"/>
      <c r="AA107" s="132"/>
      <c r="AB107" s="132"/>
      <c r="AC107" s="132"/>
      <c r="AD107" s="132"/>
      <c r="AE107" s="132"/>
      <c r="AF107" s="130"/>
      <c r="AG107" s="130"/>
      <c r="AH107" s="130"/>
      <c r="AI107" s="132"/>
      <c r="AJ107" s="132"/>
      <c r="AK107" s="132"/>
      <c r="AL107" s="132"/>
      <c r="AM107" s="132"/>
      <c r="AN107" s="132"/>
      <c r="AO107" s="132"/>
      <c r="AP107" s="132"/>
      <c r="AQ107" s="132"/>
      <c r="AR107" s="132"/>
      <c r="AS107" s="132"/>
      <c r="AT107" s="132"/>
      <c r="AU107" s="132"/>
      <c r="AV107" s="132"/>
      <c r="AW107" s="132"/>
      <c r="AX107" s="132"/>
      <c r="AY107" s="132"/>
      <c r="AZ107" s="134"/>
      <c r="BA107" s="133"/>
      <c r="BB107" s="132"/>
      <c r="BC107" s="132"/>
      <c r="BD107" s="132"/>
      <c r="BE107" s="134"/>
    </row>
    <row r="108" spans="1:57">
      <c r="A108" s="132"/>
      <c r="B108" s="132"/>
      <c r="C108" s="132"/>
      <c r="D108" s="132"/>
      <c r="E108" s="132"/>
      <c r="F108" s="132"/>
      <c r="G108" s="132"/>
      <c r="H108" s="132"/>
      <c r="I108" s="132"/>
      <c r="J108" s="132"/>
      <c r="K108" s="132"/>
      <c r="L108" s="132"/>
      <c r="M108" s="132"/>
      <c r="N108" s="132"/>
      <c r="O108" s="132"/>
      <c r="P108" s="132"/>
      <c r="Q108" s="132"/>
      <c r="R108" s="132"/>
      <c r="S108" s="132"/>
      <c r="T108" s="132"/>
      <c r="U108" s="132"/>
      <c r="V108" s="132"/>
      <c r="W108" s="132"/>
      <c r="X108" s="133"/>
      <c r="Y108" s="133"/>
      <c r="Z108" s="132"/>
      <c r="AA108" s="132"/>
      <c r="AB108" s="132"/>
      <c r="AC108" s="132"/>
      <c r="AD108" s="132"/>
      <c r="AE108" s="132"/>
      <c r="AF108" s="130"/>
      <c r="AG108" s="130"/>
      <c r="AH108" s="130"/>
      <c r="AI108" s="132"/>
      <c r="AJ108" s="132"/>
      <c r="AK108" s="132"/>
      <c r="AL108" s="132"/>
      <c r="AM108" s="132"/>
      <c r="AN108" s="132"/>
      <c r="AO108" s="132"/>
      <c r="AP108" s="132"/>
      <c r="AQ108" s="132"/>
      <c r="AR108" s="132"/>
      <c r="AS108" s="132"/>
      <c r="AT108" s="132"/>
      <c r="AU108" s="132"/>
      <c r="AV108" s="132"/>
      <c r="AW108" s="132"/>
      <c r="AX108" s="132"/>
      <c r="AY108" s="132"/>
      <c r="AZ108" s="134"/>
      <c r="BA108" s="133"/>
      <c r="BB108" s="132"/>
      <c r="BC108" s="132"/>
      <c r="BD108" s="132"/>
      <c r="BE108" s="134"/>
    </row>
    <row r="109" spans="1:57">
      <c r="A109" s="132"/>
      <c r="B109" s="132"/>
      <c r="C109" s="132"/>
      <c r="D109" s="132"/>
      <c r="E109" s="132"/>
      <c r="F109" s="132"/>
      <c r="G109" s="132"/>
      <c r="H109" s="132"/>
      <c r="I109" s="132"/>
      <c r="J109" s="132"/>
      <c r="K109" s="132"/>
      <c r="L109" s="132"/>
      <c r="M109" s="132"/>
      <c r="N109" s="132"/>
      <c r="O109" s="132"/>
      <c r="P109" s="132"/>
      <c r="Q109" s="132"/>
      <c r="R109" s="132"/>
      <c r="S109" s="132"/>
      <c r="T109" s="132"/>
      <c r="U109" s="132"/>
      <c r="V109" s="132"/>
      <c r="W109" s="132"/>
      <c r="X109" s="133"/>
      <c r="Y109" s="133"/>
      <c r="Z109" s="132"/>
      <c r="AA109" s="132"/>
      <c r="AB109" s="132"/>
      <c r="AC109" s="132"/>
      <c r="AD109" s="132"/>
      <c r="AE109" s="132"/>
      <c r="AF109" s="130"/>
      <c r="AG109" s="130"/>
      <c r="AH109" s="130"/>
      <c r="AI109" s="132"/>
      <c r="AJ109" s="132"/>
      <c r="AK109" s="132"/>
      <c r="AL109" s="132"/>
      <c r="AM109" s="132"/>
      <c r="AN109" s="132"/>
      <c r="AO109" s="132"/>
      <c r="AP109" s="132"/>
      <c r="AQ109" s="132"/>
      <c r="AR109" s="132"/>
      <c r="AS109" s="132"/>
      <c r="AT109" s="132"/>
      <c r="AU109" s="132"/>
      <c r="AV109" s="132"/>
      <c r="AW109" s="132"/>
      <c r="AX109" s="132"/>
      <c r="AY109" s="132"/>
      <c r="AZ109" s="134"/>
      <c r="BA109" s="133"/>
      <c r="BB109" s="132"/>
      <c r="BC109" s="132"/>
      <c r="BD109" s="132"/>
      <c r="BE109" s="134"/>
    </row>
    <row r="110" spans="1:57">
      <c r="A110" s="132"/>
      <c r="B110" s="132"/>
      <c r="C110" s="132"/>
      <c r="D110" s="132"/>
      <c r="E110" s="132"/>
      <c r="F110" s="132"/>
      <c r="G110" s="132"/>
      <c r="H110" s="132"/>
      <c r="I110" s="132"/>
      <c r="J110" s="132"/>
      <c r="K110" s="132"/>
      <c r="L110" s="132"/>
      <c r="M110" s="132"/>
      <c r="N110" s="132"/>
      <c r="O110" s="132"/>
      <c r="P110" s="132"/>
      <c r="Q110" s="132"/>
      <c r="R110" s="132"/>
      <c r="S110" s="132"/>
      <c r="T110" s="132"/>
      <c r="U110" s="132"/>
      <c r="V110" s="132"/>
      <c r="W110" s="132"/>
      <c r="X110" s="133"/>
      <c r="Y110" s="133"/>
      <c r="Z110" s="132"/>
      <c r="AA110" s="132"/>
      <c r="AB110" s="132"/>
      <c r="AC110" s="132"/>
      <c r="AD110" s="132"/>
      <c r="AE110" s="132"/>
      <c r="AF110" s="130"/>
      <c r="AG110" s="130"/>
      <c r="AH110" s="130"/>
      <c r="AI110" s="132"/>
      <c r="AJ110" s="132"/>
      <c r="AK110" s="132"/>
      <c r="AL110" s="132"/>
      <c r="AM110" s="132"/>
      <c r="AN110" s="132"/>
      <c r="AO110" s="132"/>
      <c r="AP110" s="132"/>
      <c r="AQ110" s="132"/>
      <c r="AR110" s="132"/>
      <c r="AS110" s="132"/>
      <c r="AT110" s="132"/>
      <c r="AU110" s="132"/>
      <c r="AV110" s="132"/>
      <c r="AW110" s="132"/>
      <c r="AX110" s="132"/>
      <c r="AY110" s="132"/>
      <c r="AZ110" s="134"/>
      <c r="BA110" s="133"/>
      <c r="BB110" s="132"/>
      <c r="BC110" s="132"/>
      <c r="BD110" s="132"/>
      <c r="BE110" s="134"/>
    </row>
    <row r="111" spans="1:57">
      <c r="A111" s="132"/>
      <c r="B111" s="132"/>
      <c r="C111" s="132"/>
      <c r="D111" s="132"/>
      <c r="E111" s="132"/>
      <c r="F111" s="132"/>
      <c r="G111" s="132"/>
      <c r="H111" s="132"/>
      <c r="I111" s="132"/>
      <c r="J111" s="132"/>
      <c r="K111" s="132"/>
      <c r="L111" s="132"/>
      <c r="M111" s="132"/>
      <c r="N111" s="132"/>
      <c r="O111" s="132"/>
      <c r="P111" s="132"/>
      <c r="Q111" s="132"/>
      <c r="R111" s="132"/>
      <c r="S111" s="132"/>
      <c r="T111" s="132"/>
      <c r="U111" s="132"/>
      <c r="V111" s="132"/>
      <c r="W111" s="132"/>
      <c r="X111" s="133"/>
      <c r="Y111" s="133"/>
      <c r="Z111" s="132"/>
      <c r="AA111" s="132"/>
      <c r="AB111" s="132"/>
      <c r="AC111" s="132"/>
      <c r="AD111" s="132"/>
      <c r="AE111" s="132"/>
      <c r="AF111" s="130"/>
      <c r="AG111" s="130"/>
      <c r="AH111" s="130"/>
      <c r="AI111" s="132"/>
      <c r="AJ111" s="132"/>
      <c r="AK111" s="132"/>
      <c r="AL111" s="132"/>
      <c r="AM111" s="132"/>
      <c r="AN111" s="132"/>
      <c r="AO111" s="132"/>
      <c r="AP111" s="132"/>
      <c r="AQ111" s="132"/>
      <c r="AR111" s="132"/>
      <c r="AS111" s="132"/>
      <c r="AT111" s="132"/>
      <c r="AU111" s="132"/>
      <c r="AV111" s="132"/>
      <c r="AW111" s="132"/>
      <c r="AX111" s="132"/>
      <c r="AY111" s="132"/>
      <c r="AZ111" s="134"/>
      <c r="BA111" s="133"/>
      <c r="BB111" s="132"/>
      <c r="BC111" s="132"/>
      <c r="BD111" s="132"/>
      <c r="BE111" s="134"/>
    </row>
    <row r="112" spans="1:57">
      <c r="A112" s="132"/>
      <c r="B112" s="132"/>
      <c r="C112" s="132"/>
      <c r="D112" s="132"/>
      <c r="E112" s="132"/>
      <c r="F112" s="132"/>
      <c r="G112" s="132"/>
      <c r="H112" s="132"/>
      <c r="I112" s="132"/>
      <c r="J112" s="132"/>
      <c r="K112" s="132"/>
      <c r="L112" s="132"/>
      <c r="M112" s="132"/>
      <c r="N112" s="132"/>
      <c r="O112" s="132"/>
      <c r="P112" s="132"/>
      <c r="Q112" s="132"/>
      <c r="R112" s="132"/>
      <c r="S112" s="132"/>
      <c r="T112" s="132"/>
      <c r="U112" s="132"/>
      <c r="V112" s="132"/>
      <c r="W112" s="132"/>
      <c r="X112" s="133"/>
      <c r="Y112" s="133"/>
      <c r="Z112" s="132"/>
      <c r="AA112" s="132"/>
      <c r="AB112" s="132"/>
      <c r="AC112" s="132"/>
      <c r="AD112" s="132"/>
      <c r="AE112" s="132"/>
      <c r="AF112" s="130"/>
      <c r="AG112" s="130"/>
      <c r="AH112" s="130"/>
      <c r="AI112" s="132"/>
      <c r="AJ112" s="132"/>
      <c r="AK112" s="132"/>
      <c r="AL112" s="132"/>
      <c r="AM112" s="132"/>
      <c r="AN112" s="132"/>
      <c r="AO112" s="132"/>
      <c r="AP112" s="132"/>
      <c r="AQ112" s="132"/>
      <c r="AR112" s="132"/>
      <c r="AS112" s="132"/>
      <c r="AT112" s="132"/>
      <c r="AU112" s="132"/>
      <c r="AV112" s="132"/>
      <c r="AW112" s="132"/>
      <c r="AX112" s="132"/>
      <c r="AY112" s="132"/>
      <c r="AZ112" s="134"/>
      <c r="BA112" s="133"/>
      <c r="BB112" s="132"/>
      <c r="BC112" s="132"/>
      <c r="BD112" s="132"/>
      <c r="BE112" s="134"/>
    </row>
    <row r="113" spans="1:57">
      <c r="A113" s="132"/>
      <c r="B113" s="132"/>
      <c r="C113" s="132"/>
      <c r="D113" s="132"/>
      <c r="E113" s="132"/>
      <c r="F113" s="132"/>
      <c r="G113" s="132"/>
      <c r="H113" s="132"/>
      <c r="I113" s="132"/>
      <c r="J113" s="132"/>
      <c r="K113" s="132"/>
      <c r="L113" s="132"/>
      <c r="M113" s="132"/>
      <c r="N113" s="132"/>
      <c r="O113" s="132"/>
      <c r="P113" s="132"/>
      <c r="Q113" s="132"/>
      <c r="R113" s="132"/>
      <c r="S113" s="132"/>
      <c r="T113" s="132"/>
      <c r="U113" s="132"/>
      <c r="V113" s="132"/>
      <c r="W113" s="132"/>
      <c r="X113" s="133"/>
      <c r="Y113" s="133"/>
      <c r="Z113" s="132"/>
      <c r="AA113" s="132"/>
      <c r="AB113" s="132"/>
      <c r="AC113" s="132"/>
      <c r="AD113" s="132"/>
      <c r="AE113" s="132"/>
      <c r="AF113" s="130"/>
      <c r="AG113" s="130"/>
      <c r="AH113" s="130"/>
      <c r="AI113" s="132"/>
      <c r="AJ113" s="132"/>
      <c r="AK113" s="132"/>
      <c r="AL113" s="132"/>
      <c r="AM113" s="132"/>
      <c r="AN113" s="132"/>
      <c r="AO113" s="132"/>
      <c r="AP113" s="132"/>
      <c r="AQ113" s="132"/>
      <c r="AR113" s="132"/>
      <c r="AS113" s="132"/>
      <c r="AT113" s="132"/>
      <c r="AU113" s="132"/>
      <c r="AV113" s="132"/>
      <c r="AW113" s="132"/>
      <c r="AX113" s="132"/>
      <c r="AY113" s="132"/>
      <c r="AZ113" s="134"/>
      <c r="BA113" s="133"/>
      <c r="BB113" s="132"/>
      <c r="BC113" s="132"/>
      <c r="BD113" s="132"/>
      <c r="BE113" s="134"/>
    </row>
    <row r="114" spans="1:57">
      <c r="A114" s="132"/>
      <c r="B114" s="132"/>
      <c r="C114" s="132"/>
      <c r="D114" s="132"/>
      <c r="E114" s="132"/>
      <c r="F114" s="132"/>
      <c r="G114" s="132"/>
      <c r="H114" s="132"/>
      <c r="I114" s="132"/>
      <c r="J114" s="132"/>
      <c r="K114" s="132"/>
      <c r="L114" s="132"/>
      <c r="M114" s="132"/>
      <c r="N114" s="132"/>
      <c r="O114" s="132"/>
      <c r="P114" s="132"/>
      <c r="Q114" s="132"/>
      <c r="R114" s="132"/>
      <c r="S114" s="132"/>
      <c r="T114" s="132"/>
      <c r="U114" s="132"/>
      <c r="V114" s="132"/>
      <c r="W114" s="132"/>
      <c r="X114" s="133"/>
      <c r="Y114" s="133"/>
      <c r="Z114" s="132"/>
      <c r="AA114" s="132"/>
      <c r="AB114" s="132"/>
      <c r="AC114" s="132"/>
      <c r="AD114" s="132"/>
      <c r="AE114" s="132"/>
      <c r="AF114" s="130"/>
      <c r="AG114" s="130"/>
      <c r="AH114" s="130"/>
      <c r="AI114" s="132"/>
      <c r="AJ114" s="132"/>
      <c r="AK114" s="132"/>
      <c r="AL114" s="132"/>
      <c r="AM114" s="132"/>
      <c r="AN114" s="132"/>
      <c r="AO114" s="132"/>
      <c r="AP114" s="132"/>
      <c r="AQ114" s="132"/>
      <c r="AR114" s="132"/>
      <c r="AS114" s="132"/>
      <c r="AT114" s="132"/>
      <c r="AU114" s="132"/>
      <c r="AV114" s="132"/>
      <c r="AW114" s="132"/>
      <c r="AX114" s="132"/>
      <c r="AY114" s="132"/>
      <c r="AZ114" s="134"/>
      <c r="BA114" s="133"/>
      <c r="BB114" s="132"/>
      <c r="BC114" s="132"/>
      <c r="BD114" s="132"/>
      <c r="BE114" s="134"/>
    </row>
    <row r="115" spans="1:57">
      <c r="A115" s="132"/>
      <c r="B115" s="132"/>
      <c r="C115" s="132"/>
      <c r="D115" s="132"/>
      <c r="E115" s="132"/>
      <c r="F115" s="132"/>
      <c r="G115" s="132"/>
      <c r="H115" s="132"/>
      <c r="I115" s="132"/>
      <c r="J115" s="132"/>
      <c r="K115" s="132"/>
      <c r="L115" s="132"/>
      <c r="M115" s="132"/>
      <c r="N115" s="132"/>
      <c r="O115" s="132"/>
      <c r="P115" s="132"/>
      <c r="Q115" s="132"/>
      <c r="R115" s="132"/>
      <c r="S115" s="132"/>
      <c r="T115" s="132"/>
      <c r="U115" s="132"/>
      <c r="V115" s="132"/>
      <c r="W115" s="132"/>
      <c r="X115" s="133"/>
      <c r="Y115" s="133"/>
      <c r="Z115" s="132"/>
      <c r="AA115" s="132"/>
      <c r="AB115" s="132"/>
      <c r="AC115" s="132"/>
      <c r="AD115" s="132"/>
      <c r="AE115" s="132"/>
      <c r="AF115" s="130"/>
      <c r="AG115" s="130"/>
      <c r="AH115" s="130"/>
      <c r="AI115" s="132"/>
      <c r="AJ115" s="132"/>
      <c r="AK115" s="132"/>
      <c r="AL115" s="132"/>
      <c r="AM115" s="132"/>
      <c r="AN115" s="132"/>
      <c r="AO115" s="132"/>
      <c r="AP115" s="132"/>
      <c r="AQ115" s="132"/>
      <c r="AR115" s="132"/>
      <c r="AS115" s="132"/>
      <c r="AT115" s="132"/>
      <c r="AU115" s="132"/>
      <c r="AV115" s="132"/>
      <c r="AW115" s="132"/>
      <c r="AX115" s="132"/>
      <c r="AY115" s="132"/>
      <c r="AZ115" s="134"/>
      <c r="BA115" s="133"/>
      <c r="BB115" s="132"/>
      <c r="BC115" s="132"/>
      <c r="BD115" s="132"/>
      <c r="BE115" s="134"/>
    </row>
    <row r="116" spans="1:57">
      <c r="A116" s="132"/>
      <c r="B116" s="132"/>
      <c r="C116" s="132"/>
      <c r="D116" s="132"/>
      <c r="E116" s="132"/>
      <c r="F116" s="132"/>
      <c r="G116" s="132"/>
      <c r="H116" s="132"/>
      <c r="I116" s="132"/>
      <c r="J116" s="132"/>
      <c r="K116" s="132"/>
      <c r="L116" s="132"/>
      <c r="M116" s="132"/>
      <c r="N116" s="132"/>
      <c r="O116" s="132"/>
      <c r="P116" s="132"/>
      <c r="Q116" s="132"/>
      <c r="R116" s="132"/>
      <c r="S116" s="132"/>
      <c r="T116" s="132"/>
      <c r="U116" s="132"/>
      <c r="V116" s="132"/>
      <c r="W116" s="132"/>
      <c r="X116" s="133"/>
      <c r="Y116" s="133"/>
      <c r="Z116" s="132"/>
      <c r="AA116" s="132"/>
      <c r="AB116" s="132"/>
      <c r="AC116" s="132"/>
      <c r="AD116" s="132"/>
      <c r="AE116" s="132"/>
      <c r="AF116" s="130"/>
      <c r="AG116" s="130"/>
      <c r="AH116" s="130"/>
      <c r="AI116" s="132"/>
      <c r="AJ116" s="132"/>
      <c r="AK116" s="132"/>
      <c r="AL116" s="132"/>
      <c r="AM116" s="132"/>
      <c r="AN116" s="132"/>
      <c r="AO116" s="132"/>
      <c r="AP116" s="132"/>
      <c r="AQ116" s="132"/>
      <c r="AR116" s="132"/>
      <c r="AS116" s="132"/>
      <c r="AT116" s="132"/>
      <c r="AU116" s="132"/>
      <c r="AV116" s="132"/>
      <c r="AW116" s="132"/>
      <c r="AX116" s="132"/>
      <c r="AY116" s="132"/>
      <c r="AZ116" s="134"/>
      <c r="BA116" s="133"/>
      <c r="BB116" s="132"/>
      <c r="BC116" s="132"/>
      <c r="BD116" s="132"/>
      <c r="BE116" s="134"/>
    </row>
    <row r="117" spans="1:57">
      <c r="A117" s="132"/>
      <c r="B117" s="132"/>
      <c r="C117" s="132"/>
      <c r="D117" s="132"/>
      <c r="E117" s="132"/>
      <c r="F117" s="132"/>
      <c r="G117" s="132"/>
      <c r="H117" s="132"/>
      <c r="I117" s="132"/>
      <c r="J117" s="132"/>
      <c r="K117" s="132"/>
      <c r="L117" s="132"/>
      <c r="M117" s="132"/>
      <c r="N117" s="132"/>
      <c r="O117" s="132"/>
      <c r="P117" s="132"/>
      <c r="Q117" s="132"/>
      <c r="R117" s="132"/>
      <c r="S117" s="132"/>
      <c r="T117" s="132"/>
      <c r="U117" s="132"/>
      <c r="V117" s="132"/>
      <c r="W117" s="132"/>
      <c r="X117" s="133"/>
      <c r="Y117" s="133"/>
      <c r="Z117" s="132"/>
      <c r="AA117" s="132"/>
      <c r="AB117" s="132"/>
      <c r="AC117" s="132"/>
      <c r="AD117" s="132"/>
      <c r="AE117" s="132"/>
      <c r="AF117" s="130"/>
      <c r="AG117" s="130"/>
      <c r="AH117" s="130"/>
      <c r="AI117" s="132"/>
      <c r="AJ117" s="132"/>
      <c r="AK117" s="132"/>
      <c r="AL117" s="132"/>
      <c r="AM117" s="132"/>
      <c r="AN117" s="132"/>
      <c r="AO117" s="132"/>
      <c r="AP117" s="132"/>
      <c r="AQ117" s="132"/>
      <c r="AR117" s="132"/>
      <c r="AS117" s="132"/>
      <c r="AT117" s="132"/>
      <c r="AU117" s="132"/>
      <c r="AV117" s="132"/>
      <c r="AW117" s="132"/>
      <c r="AX117" s="132"/>
      <c r="AY117" s="132"/>
      <c r="AZ117" s="134"/>
      <c r="BA117" s="133"/>
      <c r="BB117" s="132"/>
      <c r="BC117" s="132"/>
      <c r="BD117" s="132"/>
      <c r="BE117" s="134"/>
    </row>
    <row r="118" spans="1:57">
      <c r="A118" s="132"/>
      <c r="B118" s="132"/>
      <c r="C118" s="132"/>
      <c r="D118" s="132"/>
      <c r="E118" s="132"/>
      <c r="F118" s="132"/>
      <c r="G118" s="132"/>
      <c r="H118" s="132"/>
      <c r="I118" s="132"/>
      <c r="J118" s="132"/>
      <c r="K118" s="132"/>
      <c r="L118" s="132"/>
      <c r="M118" s="132"/>
      <c r="N118" s="132"/>
      <c r="O118" s="132"/>
      <c r="P118" s="132"/>
      <c r="Q118" s="132"/>
      <c r="R118" s="132"/>
      <c r="S118" s="132"/>
      <c r="T118" s="132"/>
      <c r="U118" s="132"/>
      <c r="V118" s="132"/>
      <c r="W118" s="132"/>
      <c r="X118" s="133"/>
      <c r="Y118" s="133"/>
      <c r="Z118" s="132"/>
      <c r="AA118" s="132"/>
      <c r="AB118" s="132"/>
      <c r="AC118" s="132"/>
      <c r="AD118" s="132"/>
      <c r="AE118" s="132"/>
      <c r="AF118" s="130"/>
      <c r="AG118" s="130"/>
      <c r="AH118" s="130"/>
      <c r="AI118" s="132"/>
      <c r="AJ118" s="132"/>
      <c r="AK118" s="132"/>
      <c r="AL118" s="132"/>
      <c r="AM118" s="132"/>
      <c r="AN118" s="132"/>
      <c r="AO118" s="132"/>
      <c r="AP118" s="132"/>
      <c r="AQ118" s="132"/>
      <c r="AR118" s="132"/>
      <c r="AS118" s="132"/>
      <c r="AT118" s="132"/>
      <c r="AU118" s="132"/>
      <c r="AV118" s="132"/>
      <c r="AW118" s="132"/>
      <c r="AX118" s="132"/>
      <c r="AY118" s="132"/>
      <c r="AZ118" s="134"/>
      <c r="BA118" s="133"/>
      <c r="BB118" s="132"/>
      <c r="BC118" s="132"/>
      <c r="BD118" s="132"/>
      <c r="BE118" s="134"/>
    </row>
    <row r="119" spans="1:57">
      <c r="A119" s="132"/>
      <c r="B119" s="132"/>
      <c r="C119" s="132"/>
      <c r="D119" s="132"/>
      <c r="E119" s="132"/>
      <c r="F119" s="132"/>
      <c r="G119" s="132"/>
      <c r="H119" s="132"/>
      <c r="I119" s="132"/>
      <c r="J119" s="132"/>
      <c r="K119" s="132"/>
      <c r="L119" s="132"/>
      <c r="M119" s="132"/>
      <c r="N119" s="132"/>
      <c r="O119" s="132"/>
      <c r="P119" s="132"/>
      <c r="Q119" s="132"/>
      <c r="R119" s="132"/>
      <c r="S119" s="132"/>
      <c r="T119" s="132"/>
      <c r="U119" s="132"/>
      <c r="V119" s="132"/>
      <c r="W119" s="132"/>
      <c r="X119" s="133"/>
      <c r="Y119" s="133"/>
      <c r="Z119" s="132"/>
      <c r="AA119" s="132"/>
      <c r="AB119" s="132"/>
      <c r="AC119" s="132"/>
      <c r="AD119" s="132"/>
      <c r="AE119" s="132"/>
      <c r="AF119" s="130"/>
      <c r="AG119" s="130"/>
      <c r="AH119" s="130"/>
      <c r="AI119" s="132"/>
      <c r="AJ119" s="132"/>
      <c r="AK119" s="132"/>
      <c r="AL119" s="132"/>
      <c r="AM119" s="132"/>
      <c r="AN119" s="132"/>
      <c r="AO119" s="132"/>
      <c r="AP119" s="132"/>
      <c r="AQ119" s="132"/>
      <c r="AR119" s="132"/>
      <c r="AS119" s="132"/>
      <c r="AT119" s="132"/>
      <c r="AU119" s="132"/>
      <c r="AV119" s="132"/>
      <c r="AW119" s="132"/>
      <c r="AX119" s="132"/>
      <c r="AY119" s="132"/>
      <c r="AZ119" s="134"/>
      <c r="BA119" s="133"/>
      <c r="BB119" s="132"/>
      <c r="BC119" s="132"/>
      <c r="BD119" s="132"/>
      <c r="BE119" s="134"/>
    </row>
    <row r="120" spans="1:57">
      <c r="A120" s="132"/>
      <c r="B120" s="132"/>
      <c r="C120" s="132"/>
      <c r="D120" s="132"/>
      <c r="E120" s="132"/>
      <c r="F120" s="132"/>
      <c r="G120" s="132"/>
      <c r="H120" s="132"/>
      <c r="I120" s="132"/>
      <c r="J120" s="132"/>
      <c r="K120" s="132"/>
      <c r="L120" s="132"/>
      <c r="M120" s="132"/>
      <c r="N120" s="132"/>
      <c r="O120" s="132"/>
      <c r="P120" s="132"/>
      <c r="Q120" s="132"/>
      <c r="R120" s="132"/>
      <c r="S120" s="132"/>
      <c r="T120" s="132"/>
      <c r="U120" s="132"/>
      <c r="V120" s="132"/>
      <c r="W120" s="132"/>
      <c r="X120" s="133"/>
      <c r="Y120" s="133"/>
      <c r="Z120" s="132"/>
      <c r="AA120" s="132"/>
      <c r="AB120" s="132"/>
      <c r="AC120" s="132"/>
      <c r="AD120" s="132"/>
      <c r="AE120" s="132"/>
      <c r="AF120" s="130"/>
      <c r="AG120" s="130"/>
      <c r="AH120" s="130"/>
      <c r="AI120" s="132"/>
      <c r="AJ120" s="132"/>
      <c r="AK120" s="132"/>
      <c r="AL120" s="132"/>
      <c r="AM120" s="132"/>
      <c r="AN120" s="132"/>
      <c r="AO120" s="132"/>
      <c r="AP120" s="132"/>
      <c r="AQ120" s="132"/>
      <c r="AR120" s="132"/>
      <c r="AS120" s="132"/>
      <c r="AT120" s="132"/>
      <c r="AU120" s="132"/>
      <c r="AV120" s="132"/>
      <c r="AW120" s="132"/>
      <c r="AX120" s="132"/>
      <c r="AY120" s="132"/>
      <c r="AZ120" s="134"/>
      <c r="BA120" s="133"/>
      <c r="BB120" s="132"/>
      <c r="BC120" s="132"/>
      <c r="BD120" s="132"/>
      <c r="BE120" s="134"/>
    </row>
    <row r="121" spans="1:57">
      <c r="A121" s="132"/>
      <c r="B121" s="132"/>
      <c r="C121" s="132"/>
      <c r="D121" s="132"/>
      <c r="E121" s="132"/>
      <c r="F121" s="132"/>
      <c r="G121" s="132"/>
      <c r="H121" s="132"/>
      <c r="I121" s="132"/>
      <c r="J121" s="132"/>
      <c r="K121" s="132"/>
      <c r="L121" s="132"/>
      <c r="M121" s="132"/>
      <c r="N121" s="132"/>
      <c r="O121" s="132"/>
      <c r="P121" s="132"/>
      <c r="Q121" s="132"/>
      <c r="R121" s="132"/>
      <c r="S121" s="132"/>
      <c r="T121" s="132"/>
      <c r="U121" s="132"/>
      <c r="V121" s="132"/>
      <c r="W121" s="132"/>
      <c r="X121" s="133"/>
      <c r="Y121" s="133"/>
      <c r="Z121" s="132"/>
      <c r="AA121" s="132"/>
      <c r="AB121" s="132"/>
      <c r="AC121" s="132"/>
      <c r="AD121" s="132"/>
      <c r="AE121" s="132"/>
      <c r="AF121" s="130"/>
      <c r="AG121" s="130"/>
      <c r="AH121" s="130"/>
      <c r="AI121" s="132"/>
      <c r="AJ121" s="132"/>
      <c r="AK121" s="132"/>
      <c r="AL121" s="132"/>
      <c r="AM121" s="132"/>
      <c r="AN121" s="132"/>
      <c r="AO121" s="132"/>
      <c r="AP121" s="132"/>
      <c r="AQ121" s="132"/>
      <c r="AR121" s="132"/>
      <c r="AS121" s="132"/>
      <c r="AT121" s="132"/>
      <c r="AU121" s="132"/>
      <c r="AV121" s="132"/>
      <c r="AW121" s="132"/>
      <c r="AX121" s="132"/>
      <c r="AY121" s="132"/>
      <c r="AZ121" s="134"/>
      <c r="BA121" s="133"/>
      <c r="BB121" s="132"/>
      <c r="BC121" s="132"/>
      <c r="BD121" s="132"/>
      <c r="BE121" s="134"/>
    </row>
    <row r="122" spans="1:57">
      <c r="A122" s="132"/>
      <c r="B122" s="132"/>
      <c r="C122" s="132"/>
      <c r="D122" s="132"/>
      <c r="E122" s="132"/>
      <c r="F122" s="132"/>
      <c r="G122" s="132"/>
      <c r="H122" s="132"/>
      <c r="I122" s="132"/>
      <c r="J122" s="132"/>
      <c r="K122" s="132"/>
      <c r="L122" s="132"/>
      <c r="M122" s="132"/>
      <c r="N122" s="132"/>
      <c r="O122" s="132"/>
      <c r="P122" s="132"/>
      <c r="Q122" s="132"/>
      <c r="R122" s="132"/>
      <c r="S122" s="132"/>
      <c r="T122" s="132"/>
      <c r="U122" s="132"/>
      <c r="V122" s="132"/>
      <c r="W122" s="132"/>
      <c r="X122" s="133"/>
      <c r="Y122" s="133"/>
      <c r="Z122" s="132"/>
      <c r="AA122" s="132"/>
      <c r="AB122" s="132"/>
      <c r="AC122" s="132"/>
      <c r="AD122" s="132"/>
      <c r="AE122" s="132"/>
      <c r="AF122" s="130"/>
      <c r="AG122" s="130"/>
      <c r="AH122" s="130"/>
      <c r="AI122" s="132"/>
      <c r="AJ122" s="132"/>
      <c r="AK122" s="132"/>
      <c r="AL122" s="132"/>
      <c r="AM122" s="132"/>
      <c r="AN122" s="132"/>
      <c r="AO122" s="132"/>
      <c r="AP122" s="132"/>
      <c r="AQ122" s="132"/>
      <c r="AR122" s="132"/>
      <c r="AS122" s="132"/>
      <c r="AT122" s="132"/>
      <c r="AU122" s="132"/>
      <c r="AV122" s="132"/>
      <c r="AW122" s="132"/>
      <c r="AX122" s="132"/>
      <c r="AY122" s="132"/>
      <c r="AZ122" s="134"/>
      <c r="BA122" s="133"/>
      <c r="BB122" s="132"/>
      <c r="BC122" s="132"/>
      <c r="BD122" s="132"/>
      <c r="BE122" s="134"/>
    </row>
    <row r="123" spans="1:57">
      <c r="A123" s="132"/>
      <c r="B123" s="132"/>
      <c r="C123" s="132"/>
      <c r="D123" s="132"/>
      <c r="E123" s="132"/>
      <c r="F123" s="132"/>
      <c r="G123" s="132"/>
      <c r="H123" s="132"/>
      <c r="I123" s="132"/>
      <c r="J123" s="132"/>
      <c r="K123" s="132"/>
      <c r="L123" s="132"/>
      <c r="M123" s="132"/>
      <c r="N123" s="132"/>
      <c r="O123" s="132"/>
      <c r="P123" s="132"/>
      <c r="Q123" s="132"/>
      <c r="R123" s="132"/>
      <c r="S123" s="132"/>
      <c r="T123" s="132"/>
      <c r="U123" s="132"/>
      <c r="V123" s="132"/>
      <c r="W123" s="132"/>
      <c r="X123" s="133"/>
      <c r="Y123" s="133"/>
      <c r="Z123" s="132"/>
      <c r="AA123" s="132"/>
      <c r="AB123" s="132"/>
      <c r="AC123" s="132"/>
      <c r="AD123" s="132"/>
      <c r="AE123" s="132"/>
      <c r="AF123" s="130"/>
      <c r="AG123" s="130"/>
      <c r="AH123" s="130"/>
      <c r="AI123" s="132"/>
      <c r="AJ123" s="132"/>
      <c r="AK123" s="132"/>
      <c r="AL123" s="132"/>
      <c r="AM123" s="132"/>
      <c r="AN123" s="132"/>
      <c r="AO123" s="132"/>
      <c r="AP123" s="132"/>
      <c r="AQ123" s="132"/>
      <c r="AR123" s="132"/>
      <c r="AS123" s="132"/>
      <c r="AT123" s="132"/>
      <c r="AU123" s="132"/>
      <c r="AV123" s="132"/>
      <c r="AW123" s="132"/>
      <c r="AX123" s="132"/>
      <c r="AY123" s="132"/>
      <c r="AZ123" s="134"/>
      <c r="BA123" s="133"/>
      <c r="BB123" s="132"/>
      <c r="BC123" s="132"/>
      <c r="BD123" s="132"/>
      <c r="BE123" s="134"/>
    </row>
    <row r="124" spans="1:57">
      <c r="AC124" s="132"/>
      <c r="AD124" s="132"/>
    </row>
    <row r="125" spans="1:57">
      <c r="AC125" s="132"/>
      <c r="AD125" s="132"/>
    </row>
    <row r="126" spans="1:57">
      <c r="AC126" s="132"/>
      <c r="AD126" s="132"/>
    </row>
    <row r="127" spans="1:57">
      <c r="AC127" s="132"/>
      <c r="AD127" s="132"/>
    </row>
    <row r="128" spans="1:57">
      <c r="AC128" s="132"/>
      <c r="AD128" s="132"/>
    </row>
    <row r="129" spans="29:30">
      <c r="AC129" s="132"/>
      <c r="AD129" s="132"/>
    </row>
    <row r="130" spans="29:30">
      <c r="AC130" s="132"/>
      <c r="AD130" s="132"/>
    </row>
    <row r="131" spans="29:30">
      <c r="AC131" s="132"/>
      <c r="AD131" s="132"/>
    </row>
    <row r="132" spans="29:30">
      <c r="AC132" s="132"/>
      <c r="AD132" s="132"/>
    </row>
    <row r="133" spans="29:30">
      <c r="AC133" s="132"/>
      <c r="AD133" s="132"/>
    </row>
    <row r="134" spans="29:30">
      <c r="AC134" s="132"/>
      <c r="AD134" s="132"/>
    </row>
    <row r="135" spans="29:30">
      <c r="AC135" s="132"/>
      <c r="AD135" s="132"/>
    </row>
    <row r="136" spans="29:30">
      <c r="AC136" s="132"/>
      <c r="AD136" s="132"/>
    </row>
    <row r="137" spans="29:30">
      <c r="AC137" s="132"/>
      <c r="AD137" s="132"/>
    </row>
    <row r="138" spans="29:30">
      <c r="AC138" s="132"/>
      <c r="AD138" s="132"/>
    </row>
    <row r="139" spans="29:30">
      <c r="AC139" s="132"/>
      <c r="AD139" s="132"/>
    </row>
    <row r="140" spans="29:30">
      <c r="AC140" s="132"/>
      <c r="AD140" s="132"/>
    </row>
    <row r="141" spans="29:30">
      <c r="AC141" s="132"/>
      <c r="AD141" s="132"/>
    </row>
    <row r="142" spans="29:30">
      <c r="AC142" s="132"/>
      <c r="AD142" s="132"/>
    </row>
    <row r="143" spans="29:30">
      <c r="AC143" s="132"/>
      <c r="AD143" s="132"/>
    </row>
    <row r="144" spans="29:30">
      <c r="AC144" s="132"/>
      <c r="AD144" s="132"/>
    </row>
    <row r="145" spans="29:30">
      <c r="AC145" s="132"/>
      <c r="AD145" s="132"/>
    </row>
    <row r="146" spans="29:30">
      <c r="AC146" s="132"/>
      <c r="AD146" s="132"/>
    </row>
    <row r="147" spans="29:30">
      <c r="AC147" s="132"/>
      <c r="AD147" s="132"/>
    </row>
    <row r="148" spans="29:30">
      <c r="AC148" s="132"/>
      <c r="AD148" s="132"/>
    </row>
    <row r="149" spans="29:30">
      <c r="AC149" s="132"/>
      <c r="AD149" s="132"/>
    </row>
    <row r="150" spans="29:30">
      <c r="AC150" s="132"/>
      <c r="AD150" s="132"/>
    </row>
    <row r="151" spans="29:30">
      <c r="AC151" s="132"/>
      <c r="AD151" s="132"/>
    </row>
    <row r="152" spans="29:30">
      <c r="AC152" s="132"/>
      <c r="AD152" s="132"/>
    </row>
    <row r="153" spans="29:30">
      <c r="AC153" s="132"/>
      <c r="AD153" s="132"/>
    </row>
    <row r="154" spans="29:30">
      <c r="AC154" s="132"/>
      <c r="AD154" s="132"/>
    </row>
    <row r="155" spans="29:30">
      <c r="AC155" s="132"/>
      <c r="AD155" s="132"/>
    </row>
    <row r="156" spans="29:30">
      <c r="AC156" s="132"/>
      <c r="AD156" s="132"/>
    </row>
    <row r="157" spans="29:30">
      <c r="AC157" s="132"/>
      <c r="AD157" s="132"/>
    </row>
    <row r="158" spans="29:30">
      <c r="AC158" s="132"/>
      <c r="AD158" s="132"/>
    </row>
    <row r="159" spans="29:30">
      <c r="AC159" s="132"/>
      <c r="AD159" s="132"/>
    </row>
    <row r="160" spans="29:30">
      <c r="AC160" s="132"/>
      <c r="AD160" s="132"/>
    </row>
    <row r="161" spans="29:30">
      <c r="AC161" s="132"/>
      <c r="AD161" s="132"/>
    </row>
    <row r="162" spans="29:30">
      <c r="AC162" s="132"/>
      <c r="AD162" s="132"/>
    </row>
    <row r="163" spans="29:30">
      <c r="AC163" s="132"/>
      <c r="AD163" s="132"/>
    </row>
    <row r="164" spans="29:30">
      <c r="AC164" s="132"/>
      <c r="AD164" s="132"/>
    </row>
    <row r="165" spans="29:30">
      <c r="AC165" s="132"/>
      <c r="AD165" s="132"/>
    </row>
    <row r="166" spans="29:30">
      <c r="AC166" s="132"/>
      <c r="AD166" s="132"/>
    </row>
    <row r="167" spans="29:30">
      <c r="AC167" s="132"/>
      <c r="AD167" s="132"/>
    </row>
    <row r="168" spans="29:30">
      <c r="AC168" s="132"/>
      <c r="AD168" s="132"/>
    </row>
    <row r="169" spans="29:30">
      <c r="AC169" s="132"/>
      <c r="AD169" s="132"/>
    </row>
    <row r="170" spans="29:30">
      <c r="AC170" s="132"/>
      <c r="AD170" s="132"/>
    </row>
    <row r="171" spans="29:30">
      <c r="AC171" s="132"/>
      <c r="AD171" s="132"/>
    </row>
    <row r="172" spans="29:30">
      <c r="AC172" s="132"/>
      <c r="AD172" s="132"/>
    </row>
    <row r="173" spans="29:30">
      <c r="AC173" s="132"/>
      <c r="AD173" s="132"/>
    </row>
    <row r="174" spans="29:30">
      <c r="AC174" s="132"/>
      <c r="AD174" s="132"/>
    </row>
    <row r="175" spans="29:30">
      <c r="AC175" s="132"/>
      <c r="AD175" s="132"/>
    </row>
    <row r="176" spans="29:30">
      <c r="AC176" s="132"/>
      <c r="AD176" s="132"/>
    </row>
    <row r="177" spans="29:30">
      <c r="AC177" s="132"/>
      <c r="AD177" s="132"/>
    </row>
    <row r="178" spans="29:30">
      <c r="AC178" s="132"/>
      <c r="AD178" s="132"/>
    </row>
    <row r="179" spans="29:30">
      <c r="AC179" s="132"/>
      <c r="AD179" s="132"/>
    </row>
    <row r="180" spans="29:30">
      <c r="AC180" s="132"/>
      <c r="AD180" s="132"/>
    </row>
    <row r="181" spans="29:30">
      <c r="AC181" s="132"/>
      <c r="AD181" s="132"/>
    </row>
    <row r="182" spans="29:30">
      <c r="AC182" s="132"/>
      <c r="AD182" s="132"/>
    </row>
    <row r="183" spans="29:30">
      <c r="AC183" s="132"/>
      <c r="AD183" s="132"/>
    </row>
    <row r="184" spans="29:30">
      <c r="AC184" s="132"/>
      <c r="AD184" s="132"/>
    </row>
    <row r="185" spans="29:30">
      <c r="AC185" s="132"/>
      <c r="AD185" s="132"/>
    </row>
    <row r="186" spans="29:30">
      <c r="AC186" s="132"/>
      <c r="AD186" s="132"/>
    </row>
    <row r="187" spans="29:30">
      <c r="AC187" s="132"/>
      <c r="AD187" s="132"/>
    </row>
    <row r="188" spans="29:30">
      <c r="AC188" s="132"/>
      <c r="AD188" s="132"/>
    </row>
    <row r="189" spans="29:30">
      <c r="AC189" s="132"/>
      <c r="AD189" s="132"/>
    </row>
    <row r="190" spans="29:30">
      <c r="AC190" s="132"/>
      <c r="AD190" s="132"/>
    </row>
    <row r="191" spans="29:30">
      <c r="AC191" s="132"/>
      <c r="AD191" s="132"/>
    </row>
    <row r="192" spans="29:30">
      <c r="AC192" s="132"/>
      <c r="AD192" s="132"/>
    </row>
    <row r="193" spans="29:30">
      <c r="AC193" s="132"/>
      <c r="AD193" s="132"/>
    </row>
    <row r="194" spans="29:30">
      <c r="AC194" s="132"/>
      <c r="AD194" s="132"/>
    </row>
    <row r="195" spans="29:30">
      <c r="AC195" s="132"/>
      <c r="AD195" s="132"/>
    </row>
    <row r="196" spans="29:30">
      <c r="AC196" s="132"/>
      <c r="AD196" s="132"/>
    </row>
    <row r="197" spans="29:30">
      <c r="AC197" s="132"/>
      <c r="AD197" s="132"/>
    </row>
  </sheetData>
  <customSheetViews>
    <customSheetView guid="{D73114BE-01C7-4D09-90B2-0101E0204E05}" scale="75">
      <pane xSplit="2" ySplit="10" topLeftCell="X11" activePane="bottomRight" state="frozen"/>
      <selection pane="bottomRight" activeCell="B3" sqref="B3:B5"/>
      <colBreaks count="3" manualBreakCount="3">
        <brk id="40" max="139" man="1"/>
        <brk id="25" max="139" man="1"/>
        <brk id="32" max="139" man="1"/>
      </colBreaks>
      <pageMargins left="0.23622047244094491" right="0.27559055118110237" top="0.19685039370078741" bottom="0.15748031496062992" header="0.15748031496062992" footer="0.15748031496062992"/>
      <printOptions horizontalCentered="1" verticalCentered="1"/>
      <pageSetup paperSize="9" scale="43" orientation="landscape" r:id="rId1"/>
      <headerFooter alignWithMargins="0"/>
    </customSheetView>
  </customSheetViews>
  <mergeCells count="62">
    <mergeCell ref="Z6:AB6"/>
    <mergeCell ref="A7:A10"/>
    <mergeCell ref="B7:B10"/>
    <mergeCell ref="C7:D8"/>
    <mergeCell ref="E7:E9"/>
    <mergeCell ref="T8:T9"/>
    <mergeCell ref="U8:U9"/>
    <mergeCell ref="C9:C10"/>
    <mergeCell ref="D9:D10"/>
    <mergeCell ref="N7:Q7"/>
    <mergeCell ref="V8:V9"/>
    <mergeCell ref="F7:I7"/>
    <mergeCell ref="N8:N9"/>
    <mergeCell ref="O8:O9"/>
    <mergeCell ref="P8:P9"/>
    <mergeCell ref="Q8:Q9"/>
    <mergeCell ref="X7:X8"/>
    <mergeCell ref="AD7:AD9"/>
    <mergeCell ref="J7:M7"/>
    <mergeCell ref="AA7:AA9"/>
    <mergeCell ref="R7:U7"/>
    <mergeCell ref="W7:W9"/>
    <mergeCell ref="L8:L9"/>
    <mergeCell ref="M8:M9"/>
    <mergeCell ref="K8:K9"/>
    <mergeCell ref="F8:F9"/>
    <mergeCell ref="G8:G9"/>
    <mergeCell ref="H8:H9"/>
    <mergeCell ref="I8:I9"/>
    <mergeCell ref="J8:J9"/>
    <mergeCell ref="AI8:AI9"/>
    <mergeCell ref="AF7:AH8"/>
    <mergeCell ref="AE7:AE9"/>
    <mergeCell ref="AJ8:AJ9"/>
    <mergeCell ref="BE7:BE9"/>
    <mergeCell ref="AO8:AO9"/>
    <mergeCell ref="AM8:AM9"/>
    <mergeCell ref="AN8:AN9"/>
    <mergeCell ref="AM7:AP7"/>
    <mergeCell ref="AQ7:AT7"/>
    <mergeCell ref="BD8:BD9"/>
    <mergeCell ref="AU8:AU9"/>
    <mergeCell ref="AW8:AW9"/>
    <mergeCell ref="BA8:BA9"/>
    <mergeCell ref="BB8:BB9"/>
    <mergeCell ref="BC8:BC9"/>
    <mergeCell ref="AZ7:AZ9"/>
    <mergeCell ref="AY8:AY9"/>
    <mergeCell ref="AU7:AX7"/>
    <mergeCell ref="AV8:AV9"/>
    <mergeCell ref="B2:I2"/>
    <mergeCell ref="AS8:AS9"/>
    <mergeCell ref="AQ8:AQ9"/>
    <mergeCell ref="AR8:AR9"/>
    <mergeCell ref="AC7:AC9"/>
    <mergeCell ref="AK8:AK9"/>
    <mergeCell ref="Y7:Y8"/>
    <mergeCell ref="Z7:Z10"/>
    <mergeCell ref="R8:R9"/>
    <mergeCell ref="AI7:AL7"/>
    <mergeCell ref="AB7:AB9"/>
    <mergeCell ref="S8:S9"/>
  </mergeCells>
  <phoneticPr fontId="0" type="noConversion"/>
  <printOptions horizontalCentered="1" verticalCentered="1"/>
  <pageMargins left="0.23622047244094491" right="0.27559055118110237" top="0.19685039370078741" bottom="0.15748031496062992" header="0.15748031496062992" footer="0.15748031496062992"/>
  <pageSetup paperSize="9" scale="43" orientation="landscape" r:id="rId2"/>
  <headerFooter alignWithMargins="0"/>
  <colBreaks count="3" manualBreakCount="3">
    <brk id="42" max="139" man="1"/>
    <brk id="25" max="139" man="1"/>
    <brk id="34" max="139" man="1"/>
  </col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5">
    <tabColor rgb="FF00B0F0"/>
  </sheetPr>
  <dimension ref="A1:BE170"/>
  <sheetViews>
    <sheetView topLeftCell="A110" zoomScale="75" zoomScaleNormal="80" zoomScaleSheetLayoutView="100" workbookViewId="0">
      <selection activeCell="AZ27" sqref="AZ27"/>
    </sheetView>
  </sheetViews>
  <sheetFormatPr defaultColWidth="9.109375" defaultRowHeight="15.6"/>
  <cols>
    <col min="1" max="1" width="8.33203125" style="130" bestFit="1" customWidth="1"/>
    <col min="2" max="2" width="83.44140625" style="30" customWidth="1"/>
    <col min="3" max="3" width="11.6640625" style="30" customWidth="1"/>
    <col min="4" max="4" width="12.33203125" style="30" customWidth="1"/>
    <col min="5" max="5" width="14.33203125" style="30" customWidth="1"/>
    <col min="6" max="6" width="16.5546875" style="30" bestFit="1" customWidth="1"/>
    <col min="7" max="7" width="8.109375" style="30" bestFit="1" customWidth="1"/>
    <col min="8" max="8" width="14.44140625" style="30" bestFit="1" customWidth="1"/>
    <col min="9" max="9" width="12.6640625" style="30" bestFit="1" customWidth="1"/>
    <col min="10" max="10" width="16.5546875" style="30" bestFit="1" customWidth="1"/>
    <col min="11" max="11" width="8.109375" style="30" bestFit="1" customWidth="1"/>
    <col min="12" max="12" width="14.44140625" style="30" bestFit="1" customWidth="1"/>
    <col min="13" max="13" width="12.6640625" style="30" bestFit="1" customWidth="1"/>
    <col min="14" max="14" width="16.5546875" style="30" bestFit="1" customWidth="1"/>
    <col min="15" max="15" width="8.109375" style="30" bestFit="1" customWidth="1"/>
    <col min="16" max="16" width="14.44140625" style="30" bestFit="1" customWidth="1"/>
    <col min="17" max="17" width="12.6640625" style="30" bestFit="1" customWidth="1"/>
    <col min="18" max="18" width="16.5546875" style="30" bestFit="1" customWidth="1"/>
    <col min="19" max="19" width="8.109375" style="30" bestFit="1" customWidth="1"/>
    <col min="20" max="20" width="14.44140625" style="30" bestFit="1" customWidth="1"/>
    <col min="21" max="21" width="12.6640625" style="30" bestFit="1" customWidth="1"/>
    <col min="22" max="22" width="20.5546875" style="30" bestFit="1" customWidth="1"/>
    <col min="23" max="23" width="17.109375" style="30" customWidth="1"/>
    <col min="24" max="25" width="21.33203125" style="31" customWidth="1"/>
    <col min="26" max="26" width="69.88671875" style="30" customWidth="1"/>
    <col min="27" max="27" width="21.33203125" style="30" customWidth="1"/>
    <col min="28" max="29" width="20.5546875" style="30" customWidth="1"/>
    <col min="30" max="30" width="6" style="30" bestFit="1" customWidth="1"/>
    <col min="31" max="31" width="10.88671875" style="30" bestFit="1" customWidth="1"/>
    <col min="32" max="32" width="3.44140625" style="33" bestFit="1" customWidth="1"/>
    <col min="33" max="33" width="12.6640625" style="33" customWidth="1"/>
    <col min="34" max="34" width="4.109375" style="33" bestFit="1" customWidth="1"/>
    <col min="35" max="35" width="15.44140625" style="30" customWidth="1"/>
    <col min="36" max="36" width="14.6640625" style="30" customWidth="1"/>
    <col min="37" max="37" width="14.44140625" style="30" bestFit="1" customWidth="1"/>
    <col min="38" max="38" width="12.6640625" style="30" bestFit="1" customWidth="1"/>
    <col min="39" max="39" width="15.5546875" style="30" customWidth="1"/>
    <col min="40" max="40" width="14.5546875" style="30" bestFit="1" customWidth="1"/>
    <col min="41" max="41" width="14.5546875" style="30" customWidth="1"/>
    <col min="42" max="42" width="12.6640625" style="30" bestFit="1" customWidth="1"/>
    <col min="43" max="43" width="15.33203125" style="30" customWidth="1"/>
    <col min="44" max="44" width="14.5546875" style="30" bestFit="1" customWidth="1"/>
    <col min="45" max="45" width="14.44140625" style="30" bestFit="1" customWidth="1"/>
    <col min="46" max="46" width="12.6640625" style="30" bestFit="1" customWidth="1"/>
    <col min="47" max="47" width="15" style="30" customWidth="1"/>
    <col min="48" max="48" width="14.5546875" style="30" bestFit="1" customWidth="1"/>
    <col min="49" max="49" width="14.44140625" style="30" bestFit="1" customWidth="1"/>
    <col min="50" max="50" width="12.6640625" style="30" bestFit="1" customWidth="1"/>
    <col min="51" max="51" width="20.109375" style="30" customWidth="1"/>
    <col min="52" max="52" width="15" style="34" customWidth="1"/>
    <col min="53" max="53" width="20.33203125" style="31" customWidth="1"/>
    <col min="54" max="54" width="21.33203125" style="30" customWidth="1"/>
    <col min="55" max="55" width="18.5546875" style="30" customWidth="1"/>
    <col min="56" max="56" width="19.109375" style="30" customWidth="1"/>
    <col min="57" max="57" width="29.88671875" style="34" customWidth="1"/>
    <col min="58" max="16384" width="9.109375" style="30"/>
  </cols>
  <sheetData>
    <row r="1" spans="1:57">
      <c r="B1" s="58" t="s">
        <v>182</v>
      </c>
    </row>
    <row r="2" spans="1:57">
      <c r="A2" s="524"/>
      <c r="B2" s="1064" t="s">
        <v>372</v>
      </c>
      <c r="C2" s="1064"/>
      <c r="D2" s="1064"/>
      <c r="E2" s="1064"/>
      <c r="F2" s="1064"/>
      <c r="G2" s="1064"/>
    </row>
    <row r="3" spans="1:57">
      <c r="A3" s="524"/>
      <c r="B3" s="36" t="str">
        <f>CONCATENATE("Operator : ",op)</f>
        <v>Operator : SDEE MUNTENIA NORD SA</v>
      </c>
      <c r="C3" s="37"/>
      <c r="D3" s="37"/>
      <c r="E3" s="37"/>
    </row>
    <row r="4" spans="1:57">
      <c r="A4" s="524"/>
      <c r="B4" s="38" t="str">
        <f>CONCATENATE("Anul: ",,'OD Date Generale'!C6)</f>
        <v>Anul: 2026</v>
      </c>
      <c r="C4" s="37"/>
      <c r="D4" s="37"/>
      <c r="E4" s="37"/>
    </row>
    <row r="5" spans="1:57" ht="16.2" thickBot="1">
      <c r="A5" s="524"/>
      <c r="B5" s="38"/>
      <c r="C5" s="37"/>
      <c r="D5" s="37"/>
      <c r="E5" s="37"/>
      <c r="AQ5" s="569"/>
      <c r="AR5" s="569"/>
      <c r="AS5" s="569"/>
      <c r="AT5" s="569"/>
    </row>
    <row r="6" spans="1:57" ht="18" thickBot="1">
      <c r="A6" s="507"/>
      <c r="B6" s="138" t="s">
        <v>359</v>
      </c>
      <c r="C6" s="40"/>
      <c r="D6" s="40"/>
      <c r="E6" s="40"/>
      <c r="F6" s="40"/>
      <c r="G6" s="40"/>
      <c r="H6" s="40"/>
      <c r="I6" s="40"/>
      <c r="J6" s="40"/>
      <c r="K6" s="40"/>
      <c r="L6" s="40"/>
      <c r="M6" s="40"/>
      <c r="N6" s="40"/>
      <c r="O6" s="40"/>
      <c r="P6" s="40"/>
      <c r="Q6" s="40"/>
      <c r="R6" s="40"/>
      <c r="S6" s="40"/>
      <c r="T6" s="40"/>
      <c r="U6" s="40"/>
      <c r="V6" s="40"/>
      <c r="W6" s="40"/>
      <c r="X6" s="41"/>
      <c r="Y6" s="42"/>
      <c r="Z6" s="1089" t="s">
        <v>373</v>
      </c>
      <c r="AA6" s="1090"/>
      <c r="AB6" s="1090"/>
      <c r="AC6" s="1090"/>
      <c r="AD6" s="1090"/>
      <c r="AE6" s="1091"/>
      <c r="AF6" s="46"/>
      <c r="AG6" s="46"/>
      <c r="AH6" s="46"/>
      <c r="AI6" s="45"/>
      <c r="AJ6" s="45"/>
      <c r="AK6" s="45"/>
      <c r="AL6" s="45"/>
      <c r="AM6" s="45"/>
      <c r="AN6" s="45"/>
      <c r="AO6" s="45"/>
      <c r="AP6" s="45"/>
      <c r="AQ6" s="570"/>
      <c r="AR6" s="571"/>
      <c r="AS6" s="571"/>
      <c r="AT6" s="571"/>
      <c r="AU6" s="47"/>
      <c r="AV6" s="45"/>
      <c r="AW6" s="45"/>
      <c r="AX6" s="45"/>
      <c r="AY6" s="45"/>
      <c r="AZ6" s="48"/>
      <c r="BA6" s="49"/>
      <c r="BB6" s="45"/>
      <c r="BC6" s="45"/>
      <c r="BD6" s="45"/>
      <c r="BE6" s="50"/>
    </row>
    <row r="7" spans="1:57" ht="62.4">
      <c r="A7" s="1074" t="s">
        <v>39</v>
      </c>
      <c r="B7" s="1077" t="s">
        <v>40</v>
      </c>
      <c r="C7" s="1077" t="s">
        <v>7</v>
      </c>
      <c r="D7" s="1077"/>
      <c r="E7" s="1077" t="s">
        <v>166</v>
      </c>
      <c r="F7" s="1067" t="s">
        <v>145</v>
      </c>
      <c r="G7" s="1068"/>
      <c r="H7" s="1068"/>
      <c r="I7" s="1069"/>
      <c r="J7" s="1067" t="s">
        <v>42</v>
      </c>
      <c r="K7" s="1068"/>
      <c r="L7" s="1068"/>
      <c r="M7" s="1069"/>
      <c r="N7" s="1067" t="s">
        <v>43</v>
      </c>
      <c r="O7" s="1068"/>
      <c r="P7" s="1068"/>
      <c r="Q7" s="1069"/>
      <c r="R7" s="1067" t="s">
        <v>44</v>
      </c>
      <c r="S7" s="1068"/>
      <c r="T7" s="1068"/>
      <c r="U7" s="1069"/>
      <c r="V7" s="51" t="s">
        <v>45</v>
      </c>
      <c r="W7" s="1077" t="s">
        <v>364</v>
      </c>
      <c r="X7" s="1081" t="s">
        <v>47</v>
      </c>
      <c r="Y7" s="1081" t="s">
        <v>48</v>
      </c>
      <c r="Z7" s="1077" t="s">
        <v>38</v>
      </c>
      <c r="AA7" s="1077" t="s">
        <v>104</v>
      </c>
      <c r="AB7" s="1077" t="s">
        <v>0</v>
      </c>
      <c r="AC7" s="1084" t="s">
        <v>165</v>
      </c>
      <c r="AD7" s="1083" t="s">
        <v>127</v>
      </c>
      <c r="AE7" s="1083" t="s">
        <v>108</v>
      </c>
      <c r="AF7" s="1077" t="s">
        <v>144</v>
      </c>
      <c r="AG7" s="1077"/>
      <c r="AH7" s="1077"/>
      <c r="AI7" s="1077" t="s">
        <v>8</v>
      </c>
      <c r="AJ7" s="1077"/>
      <c r="AK7" s="1077"/>
      <c r="AL7" s="1077"/>
      <c r="AM7" s="1086" t="s">
        <v>149</v>
      </c>
      <c r="AN7" s="1087"/>
      <c r="AO7" s="1087"/>
      <c r="AP7" s="1088"/>
      <c r="AQ7" s="1086" t="s">
        <v>150</v>
      </c>
      <c r="AR7" s="1087"/>
      <c r="AS7" s="1087"/>
      <c r="AT7" s="1088"/>
      <c r="AU7" s="1086" t="s">
        <v>151</v>
      </c>
      <c r="AV7" s="1087"/>
      <c r="AW7" s="1087"/>
      <c r="AX7" s="1088"/>
      <c r="AY7" s="51" t="s">
        <v>89</v>
      </c>
      <c r="AZ7" s="1092" t="s">
        <v>363</v>
      </c>
      <c r="BA7" s="52" t="s">
        <v>90</v>
      </c>
      <c r="BB7" s="51" t="s">
        <v>91</v>
      </c>
      <c r="BC7" s="51" t="s">
        <v>92</v>
      </c>
      <c r="BD7" s="51" t="s">
        <v>93</v>
      </c>
      <c r="BE7" s="1079" t="s">
        <v>357</v>
      </c>
    </row>
    <row r="8" spans="1:57" ht="31.5" customHeight="1">
      <c r="A8" s="1075"/>
      <c r="B8" s="1071"/>
      <c r="C8" s="1071"/>
      <c r="D8" s="1071"/>
      <c r="E8" s="1071"/>
      <c r="F8" s="1070" t="s">
        <v>50</v>
      </c>
      <c r="G8" s="1071" t="s">
        <v>51</v>
      </c>
      <c r="H8" s="1071" t="s">
        <v>52</v>
      </c>
      <c r="I8" s="1065" t="s">
        <v>94</v>
      </c>
      <c r="J8" s="1072" t="s">
        <v>50</v>
      </c>
      <c r="K8" s="1065" t="s">
        <v>51</v>
      </c>
      <c r="L8" s="1065" t="s">
        <v>52</v>
      </c>
      <c r="M8" s="1065" t="s">
        <v>94</v>
      </c>
      <c r="N8" s="1072" t="s">
        <v>50</v>
      </c>
      <c r="O8" s="1065" t="s">
        <v>51</v>
      </c>
      <c r="P8" s="1065" t="s">
        <v>52</v>
      </c>
      <c r="Q8" s="1065" t="s">
        <v>94</v>
      </c>
      <c r="R8" s="1072" t="s">
        <v>50</v>
      </c>
      <c r="S8" s="1065" t="s">
        <v>51</v>
      </c>
      <c r="T8" s="1065" t="s">
        <v>52</v>
      </c>
      <c r="U8" s="1065" t="s">
        <v>94</v>
      </c>
      <c r="V8" s="1071" t="s">
        <v>53</v>
      </c>
      <c r="W8" s="1071"/>
      <c r="X8" s="1082"/>
      <c r="Y8" s="1082"/>
      <c r="Z8" s="1071"/>
      <c r="AA8" s="1071"/>
      <c r="AB8" s="1071"/>
      <c r="AC8" s="1085"/>
      <c r="AD8" s="1070"/>
      <c r="AE8" s="1070"/>
      <c r="AF8" s="1071"/>
      <c r="AG8" s="1071"/>
      <c r="AH8" s="1071"/>
      <c r="AI8" s="1070" t="s">
        <v>50</v>
      </c>
      <c r="AJ8" s="1071" t="s">
        <v>51</v>
      </c>
      <c r="AK8" s="1071" t="s">
        <v>52</v>
      </c>
      <c r="AL8" s="139" t="s">
        <v>94</v>
      </c>
      <c r="AM8" s="1070" t="s">
        <v>50</v>
      </c>
      <c r="AN8" s="1071" t="s">
        <v>51</v>
      </c>
      <c r="AO8" s="1071" t="s">
        <v>52</v>
      </c>
      <c r="AP8" s="54" t="s">
        <v>94</v>
      </c>
      <c r="AQ8" s="1070" t="s">
        <v>50</v>
      </c>
      <c r="AR8" s="1071" t="s">
        <v>51</v>
      </c>
      <c r="AS8" s="1071" t="s">
        <v>52</v>
      </c>
      <c r="AT8" s="54" t="s">
        <v>94</v>
      </c>
      <c r="AU8" s="1070" t="s">
        <v>50</v>
      </c>
      <c r="AV8" s="1071" t="s">
        <v>51</v>
      </c>
      <c r="AW8" s="1071" t="s">
        <v>52</v>
      </c>
      <c r="AX8" s="54" t="s">
        <v>94</v>
      </c>
      <c r="AY8" s="1071" t="s">
        <v>53</v>
      </c>
      <c r="AZ8" s="1093"/>
      <c r="BA8" s="1082" t="s">
        <v>54</v>
      </c>
      <c r="BB8" s="1071" t="s">
        <v>54</v>
      </c>
      <c r="BC8" s="1071" t="s">
        <v>54</v>
      </c>
      <c r="BD8" s="1071" t="s">
        <v>54</v>
      </c>
      <c r="BE8" s="1080"/>
    </row>
    <row r="9" spans="1:57" s="58" customFormat="1" ht="46.8">
      <c r="A9" s="1075"/>
      <c r="B9" s="1071"/>
      <c r="C9" s="1071" t="s">
        <v>110</v>
      </c>
      <c r="D9" s="1071" t="s">
        <v>49</v>
      </c>
      <c r="E9" s="1071"/>
      <c r="F9" s="1070"/>
      <c r="G9" s="1071"/>
      <c r="H9" s="1071"/>
      <c r="I9" s="1066"/>
      <c r="J9" s="1073"/>
      <c r="K9" s="1066"/>
      <c r="L9" s="1066"/>
      <c r="M9" s="1066"/>
      <c r="N9" s="1073"/>
      <c r="O9" s="1066"/>
      <c r="P9" s="1066"/>
      <c r="Q9" s="1066"/>
      <c r="R9" s="1073"/>
      <c r="S9" s="1066"/>
      <c r="T9" s="1066"/>
      <c r="U9" s="1066"/>
      <c r="V9" s="1071"/>
      <c r="W9" s="1071"/>
      <c r="X9" s="56" t="s">
        <v>54</v>
      </c>
      <c r="Y9" s="56" t="s">
        <v>54</v>
      </c>
      <c r="Z9" s="1071"/>
      <c r="AA9" s="1071"/>
      <c r="AB9" s="1071"/>
      <c r="AC9" s="1085"/>
      <c r="AD9" s="1070"/>
      <c r="AE9" s="1070"/>
      <c r="AF9" s="54" t="s">
        <v>95</v>
      </c>
      <c r="AG9" s="54" t="s">
        <v>96</v>
      </c>
      <c r="AH9" s="54" t="s">
        <v>97</v>
      </c>
      <c r="AI9" s="1070"/>
      <c r="AJ9" s="1071"/>
      <c r="AK9" s="1071"/>
      <c r="AL9" s="54" t="s">
        <v>99</v>
      </c>
      <c r="AM9" s="1070"/>
      <c r="AN9" s="1071"/>
      <c r="AO9" s="1071"/>
      <c r="AP9" s="54" t="s">
        <v>99</v>
      </c>
      <c r="AQ9" s="1070"/>
      <c r="AR9" s="1071"/>
      <c r="AS9" s="1071"/>
      <c r="AT9" s="54" t="s">
        <v>99</v>
      </c>
      <c r="AU9" s="1070"/>
      <c r="AV9" s="1071"/>
      <c r="AW9" s="1071"/>
      <c r="AX9" s="54" t="s">
        <v>99</v>
      </c>
      <c r="AY9" s="1071"/>
      <c r="AZ9" s="1093"/>
      <c r="BA9" s="1082"/>
      <c r="BB9" s="1071"/>
      <c r="BC9" s="1071"/>
      <c r="BD9" s="1071"/>
      <c r="BE9" s="1080"/>
    </row>
    <row r="10" spans="1:57" ht="16.2" thickBot="1">
      <c r="A10" s="1076"/>
      <c r="B10" s="1078"/>
      <c r="C10" s="1078"/>
      <c r="D10" s="1078"/>
      <c r="E10" s="59"/>
      <c r="F10" s="59" t="s">
        <v>55</v>
      </c>
      <c r="G10" s="59" t="s">
        <v>55</v>
      </c>
      <c r="H10" s="59" t="s">
        <v>55</v>
      </c>
      <c r="I10" s="59" t="s">
        <v>55</v>
      </c>
      <c r="J10" s="59" t="s">
        <v>55</v>
      </c>
      <c r="K10" s="59" t="s">
        <v>55</v>
      </c>
      <c r="L10" s="59" t="s">
        <v>55</v>
      </c>
      <c r="M10" s="59" t="s">
        <v>55</v>
      </c>
      <c r="N10" s="59" t="s">
        <v>55</v>
      </c>
      <c r="O10" s="59" t="s">
        <v>55</v>
      </c>
      <c r="P10" s="59" t="s">
        <v>55</v>
      </c>
      <c r="Q10" s="59" t="s">
        <v>55</v>
      </c>
      <c r="R10" s="59" t="s">
        <v>55</v>
      </c>
      <c r="S10" s="59" t="s">
        <v>55</v>
      </c>
      <c r="T10" s="59" t="s">
        <v>55</v>
      </c>
      <c r="U10" s="59" t="s">
        <v>55</v>
      </c>
      <c r="V10" s="59" t="s">
        <v>55</v>
      </c>
      <c r="W10" s="59" t="s">
        <v>56</v>
      </c>
      <c r="X10" s="60" t="s">
        <v>55</v>
      </c>
      <c r="Y10" s="60" t="s">
        <v>55</v>
      </c>
      <c r="Z10" s="1078"/>
      <c r="AA10" s="61"/>
      <c r="AB10" s="59"/>
      <c r="AC10" s="59"/>
      <c r="AD10" s="59"/>
      <c r="AE10" s="59" t="s">
        <v>9</v>
      </c>
      <c r="AF10" s="59"/>
      <c r="AG10" s="62"/>
      <c r="AH10" s="59"/>
      <c r="AI10" s="59" t="s">
        <v>55</v>
      </c>
      <c r="AJ10" s="59" t="s">
        <v>55</v>
      </c>
      <c r="AK10" s="59" t="s">
        <v>55</v>
      </c>
      <c r="AL10" s="59" t="s">
        <v>55</v>
      </c>
      <c r="AM10" s="59" t="s">
        <v>55</v>
      </c>
      <c r="AN10" s="59" t="s">
        <v>55</v>
      </c>
      <c r="AO10" s="59" t="s">
        <v>55</v>
      </c>
      <c r="AP10" s="59" t="s">
        <v>55</v>
      </c>
      <c r="AQ10" s="59" t="s">
        <v>55</v>
      </c>
      <c r="AR10" s="59" t="s">
        <v>55</v>
      </c>
      <c r="AS10" s="59" t="s">
        <v>55</v>
      </c>
      <c r="AT10" s="59" t="s">
        <v>55</v>
      </c>
      <c r="AU10" s="59" t="s">
        <v>55</v>
      </c>
      <c r="AV10" s="59" t="s">
        <v>55</v>
      </c>
      <c r="AW10" s="59" t="s">
        <v>55</v>
      </c>
      <c r="AX10" s="59" t="s">
        <v>55</v>
      </c>
      <c r="AY10" s="59" t="s">
        <v>55</v>
      </c>
      <c r="AZ10" s="63" t="s">
        <v>56</v>
      </c>
      <c r="BA10" s="60" t="s">
        <v>55</v>
      </c>
      <c r="BB10" s="59" t="s">
        <v>55</v>
      </c>
      <c r="BC10" s="59" t="s">
        <v>55</v>
      </c>
      <c r="BD10" s="59" t="s">
        <v>55</v>
      </c>
      <c r="BE10" s="64"/>
    </row>
    <row r="11" spans="1:57" ht="69.599999999999994">
      <c r="A11" s="94"/>
      <c r="B11" s="425" t="s">
        <v>374</v>
      </c>
      <c r="C11" s="665"/>
      <c r="D11" s="666"/>
      <c r="E11" s="666"/>
      <c r="F11" s="666"/>
      <c r="G11" s="666"/>
      <c r="H11" s="666"/>
      <c r="I11" s="666"/>
      <c r="J11" s="666"/>
      <c r="K11" s="666"/>
      <c r="L11" s="666"/>
      <c r="M11" s="666"/>
      <c r="N11" s="666"/>
      <c r="O11" s="666"/>
      <c r="P11" s="666"/>
      <c r="Q11" s="666"/>
      <c r="R11" s="666"/>
      <c r="S11" s="666"/>
      <c r="T11" s="666"/>
      <c r="U11" s="666"/>
      <c r="V11" s="666"/>
      <c r="W11" s="666"/>
      <c r="X11" s="667"/>
      <c r="Y11" s="667"/>
      <c r="Z11" s="95" t="s">
        <v>367</v>
      </c>
      <c r="AA11" s="99"/>
      <c r="AB11" s="99"/>
      <c r="AC11" s="99"/>
      <c r="AD11" s="99"/>
      <c r="AE11" s="99"/>
      <c r="AF11" s="100"/>
      <c r="AG11" s="100"/>
      <c r="AH11" s="100"/>
      <c r="AI11" s="238">
        <f t="shared" ref="AI11:AY11" si="0">AI12+AI16+AI27</f>
        <v>0</v>
      </c>
      <c r="AJ11" s="238">
        <f t="shared" si="0"/>
        <v>0</v>
      </c>
      <c r="AK11" s="238">
        <f t="shared" si="0"/>
        <v>0</v>
      </c>
      <c r="AL11" s="238">
        <f t="shared" si="0"/>
        <v>0</v>
      </c>
      <c r="AM11" s="238">
        <f t="shared" si="0"/>
        <v>0</v>
      </c>
      <c r="AN11" s="238">
        <f t="shared" si="0"/>
        <v>0</v>
      </c>
      <c r="AO11" s="238">
        <f t="shared" si="0"/>
        <v>0</v>
      </c>
      <c r="AP11" s="238">
        <f t="shared" si="0"/>
        <v>0</v>
      </c>
      <c r="AQ11" s="238">
        <f t="shared" si="0"/>
        <v>0</v>
      </c>
      <c r="AR11" s="238">
        <f t="shared" si="0"/>
        <v>0</v>
      </c>
      <c r="AS11" s="238">
        <f t="shared" si="0"/>
        <v>0</v>
      </c>
      <c r="AT11" s="238">
        <f t="shared" si="0"/>
        <v>0</v>
      </c>
      <c r="AU11" s="238">
        <f t="shared" si="0"/>
        <v>0</v>
      </c>
      <c r="AV11" s="238">
        <f t="shared" si="0"/>
        <v>0</v>
      </c>
      <c r="AW11" s="238">
        <f t="shared" si="0"/>
        <v>0</v>
      </c>
      <c r="AX11" s="238">
        <f t="shared" si="0"/>
        <v>0</v>
      </c>
      <c r="AY11" s="238">
        <f t="shared" si="0"/>
        <v>0</v>
      </c>
      <c r="AZ11" s="311">
        <f>IF(BA32=0,0,(AZ12*AY12+AZ16*AY16+AZ27*AY27)/AY11)</f>
        <v>0</v>
      </c>
      <c r="BA11" s="238">
        <f>BA12+BA16+BA27</f>
        <v>0</v>
      </c>
      <c r="BB11" s="238">
        <f>BB12+BB16+BB27</f>
        <v>0</v>
      </c>
      <c r="BC11" s="238">
        <f>BC12+BC16+BC27</f>
        <v>0</v>
      </c>
      <c r="BD11" s="238">
        <f>BD12+BD16+BD27</f>
        <v>0</v>
      </c>
      <c r="BE11" s="246" t="s">
        <v>175</v>
      </c>
    </row>
    <row r="12" spans="1:57" s="58" customFormat="1">
      <c r="A12" s="65" t="s">
        <v>57</v>
      </c>
      <c r="B12" s="66" t="str">
        <f>'OD 1 Investitii Plan perioada'!B11</f>
        <v>ESENTIALE - Total (A1+A2+A3)</v>
      </c>
      <c r="C12" s="668"/>
      <c r="D12" s="669"/>
      <c r="E12" s="669"/>
      <c r="F12" s="669"/>
      <c r="G12" s="669"/>
      <c r="H12" s="669"/>
      <c r="I12" s="669"/>
      <c r="J12" s="669"/>
      <c r="K12" s="669"/>
      <c r="L12" s="669"/>
      <c r="M12" s="669"/>
      <c r="N12" s="669"/>
      <c r="O12" s="669"/>
      <c r="P12" s="669"/>
      <c r="Q12" s="669"/>
      <c r="R12" s="669"/>
      <c r="S12" s="669"/>
      <c r="T12" s="669"/>
      <c r="U12" s="669"/>
      <c r="V12" s="669"/>
      <c r="W12" s="669"/>
      <c r="X12" s="670"/>
      <c r="Y12" s="670"/>
      <c r="Z12" s="66" t="str">
        <f>B12</f>
        <v>ESENTIALE - Total (A1+A2+A3)</v>
      </c>
      <c r="AA12" s="57"/>
      <c r="AB12" s="54"/>
      <c r="AC12" s="54"/>
      <c r="AD12" s="54"/>
      <c r="AE12" s="54"/>
      <c r="AF12" s="55"/>
      <c r="AG12" s="55"/>
      <c r="AH12" s="55"/>
      <c r="AI12" s="67">
        <f t="shared" ref="AI12:AY12" si="1">SUM(AI13:AI15)</f>
        <v>0</v>
      </c>
      <c r="AJ12" s="67">
        <f t="shared" si="1"/>
        <v>0</v>
      </c>
      <c r="AK12" s="67">
        <f t="shared" si="1"/>
        <v>0</v>
      </c>
      <c r="AL12" s="67">
        <f t="shared" si="1"/>
        <v>0</v>
      </c>
      <c r="AM12" s="67">
        <f t="shared" si="1"/>
        <v>0</v>
      </c>
      <c r="AN12" s="67">
        <f t="shared" si="1"/>
        <v>0</v>
      </c>
      <c r="AO12" s="67">
        <f t="shared" si="1"/>
        <v>0</v>
      </c>
      <c r="AP12" s="67">
        <f t="shared" si="1"/>
        <v>0</v>
      </c>
      <c r="AQ12" s="67">
        <f t="shared" si="1"/>
        <v>0</v>
      </c>
      <c r="AR12" s="67">
        <f t="shared" si="1"/>
        <v>0</v>
      </c>
      <c r="AS12" s="67">
        <f t="shared" si="1"/>
        <v>0</v>
      </c>
      <c r="AT12" s="67">
        <f t="shared" si="1"/>
        <v>0</v>
      </c>
      <c r="AU12" s="67">
        <f t="shared" si="1"/>
        <v>0</v>
      </c>
      <c r="AV12" s="67">
        <f t="shared" si="1"/>
        <v>0</v>
      </c>
      <c r="AW12" s="67">
        <f t="shared" si="1"/>
        <v>0</v>
      </c>
      <c r="AX12" s="67">
        <f t="shared" si="1"/>
        <v>0</v>
      </c>
      <c r="AY12" s="67">
        <f t="shared" si="1"/>
        <v>0</v>
      </c>
      <c r="AZ12" s="1063">
        <f>AZ33</f>
        <v>0</v>
      </c>
      <c r="BA12" s="164">
        <f>SUM(BA13:BA15)</f>
        <v>0</v>
      </c>
      <c r="BB12" s="164">
        <f t="shared" ref="BB12:BD12" si="2">SUM(BB13:BB15)</f>
        <v>0</v>
      </c>
      <c r="BC12" s="164">
        <f t="shared" si="2"/>
        <v>0</v>
      </c>
      <c r="BD12" s="164">
        <f t="shared" si="2"/>
        <v>0</v>
      </c>
      <c r="BE12" s="104"/>
    </row>
    <row r="13" spans="1:57" ht="66">
      <c r="A13" s="68" t="s">
        <v>58</v>
      </c>
      <c r="B13" s="69" t="str">
        <f>'OD 1 Investitii Plan perioada'!B12</f>
        <v>realizarea de noi linii electrice, inclusiv de interconexiune şi de noi staţii electrice, retehnologizarea, modernizarea, creşterea capacităţii liniilor/staţiilor şi posturilor de transformare existente care sunt supraîncărcate, considerate locuri de muncă cu condiţii deosebite din punctul de vedere al securităţii muncii sau care au parametrii tehnici necorespunzători în conformitate cu normele în vigoare</v>
      </c>
      <c r="C13" s="671"/>
      <c r="D13" s="672"/>
      <c r="E13" s="672"/>
      <c r="F13" s="672"/>
      <c r="G13" s="672"/>
      <c r="H13" s="672"/>
      <c r="I13" s="672"/>
      <c r="J13" s="672"/>
      <c r="K13" s="672"/>
      <c r="L13" s="672"/>
      <c r="M13" s="672"/>
      <c r="N13" s="672"/>
      <c r="O13" s="672"/>
      <c r="P13" s="672"/>
      <c r="Q13" s="672"/>
      <c r="R13" s="672"/>
      <c r="S13" s="672"/>
      <c r="T13" s="672"/>
      <c r="U13" s="672"/>
      <c r="V13" s="672"/>
      <c r="W13" s="672"/>
      <c r="X13" s="673"/>
      <c r="Y13" s="673"/>
      <c r="Z13" s="69" t="str">
        <f>B13</f>
        <v>realizarea de noi linii electrice, inclusiv de interconexiune şi de noi staţii electrice, retehnologizarea, modernizarea, creşterea capacităţii liniilor/staţiilor şi posturilor de transformare existente care sunt supraîncărcate, considerate locuri de muncă cu condiţii deosebite din punctul de vedere al securităţii muncii sau care au parametrii tehnici necorespunzători în conformitate cu normele în vigoare</v>
      </c>
      <c r="AA13" s="84"/>
      <c r="AB13" s="84"/>
      <c r="AC13" s="84"/>
      <c r="AD13" s="84"/>
      <c r="AE13" s="86"/>
      <c r="AF13" s="89"/>
      <c r="AG13" s="89"/>
      <c r="AH13" s="89"/>
      <c r="AI13" s="72">
        <f>AJ13+AK13+AL13</f>
        <v>0</v>
      </c>
      <c r="AJ13" s="72">
        <f>AJ34</f>
        <v>0</v>
      </c>
      <c r="AK13" s="72">
        <f t="shared" ref="AK13:AL13" si="3">AK34</f>
        <v>0</v>
      </c>
      <c r="AL13" s="72">
        <f t="shared" si="3"/>
        <v>0</v>
      </c>
      <c r="AM13" s="72">
        <f>AN13+AO13+AP13</f>
        <v>0</v>
      </c>
      <c r="AN13" s="72">
        <f>AN34</f>
        <v>0</v>
      </c>
      <c r="AO13" s="72">
        <f t="shared" ref="AO13:AP13" si="4">AO34</f>
        <v>0</v>
      </c>
      <c r="AP13" s="72">
        <f t="shared" si="4"/>
        <v>0</v>
      </c>
      <c r="AQ13" s="72">
        <f>AR13+AS13+AT13</f>
        <v>0</v>
      </c>
      <c r="AR13" s="72">
        <f>AR34</f>
        <v>0</v>
      </c>
      <c r="AS13" s="72">
        <f t="shared" ref="AS13:AT13" si="5">AS34</f>
        <v>0</v>
      </c>
      <c r="AT13" s="72">
        <f t="shared" si="5"/>
        <v>0</v>
      </c>
      <c r="AU13" s="72">
        <f>AV13+AW13+AX13</f>
        <v>0</v>
      </c>
      <c r="AV13" s="72">
        <f>AV34</f>
        <v>0</v>
      </c>
      <c r="AW13" s="72">
        <f t="shared" ref="AW13:AY13" si="6">AW34</f>
        <v>0</v>
      </c>
      <c r="AX13" s="72">
        <f t="shared" si="6"/>
        <v>0</v>
      </c>
      <c r="AY13" s="72">
        <f t="shared" si="6"/>
        <v>0</v>
      </c>
      <c r="AZ13" s="310">
        <f>AZ34</f>
        <v>0</v>
      </c>
      <c r="BA13" s="310">
        <f t="shared" ref="BA13:BD13" si="7">BA34</f>
        <v>0</v>
      </c>
      <c r="BB13" s="310">
        <f t="shared" si="7"/>
        <v>0</v>
      </c>
      <c r="BC13" s="310">
        <f t="shared" si="7"/>
        <v>0</v>
      </c>
      <c r="BD13" s="310">
        <f t="shared" si="7"/>
        <v>0</v>
      </c>
      <c r="BE13" s="82"/>
    </row>
    <row r="14" spans="1:57" ht="52.8">
      <c r="A14" s="68" t="s">
        <v>59</v>
      </c>
      <c r="B14" s="69" t="str">
        <f>'OD 1 Investitii Plan perioada'!B13</f>
        <v xml:space="preserve">proiecte de investiţii incluse în lista proiectelor de interes comun, stabilită în baza Regulamentului (UE) nr. 347/2013 al Parlamentului European şi al Consiliului din 17 aprilie 2013 privind liniile directoare pentru infrastructurile energetice transeuropene securităţii muncii, care au parametrii tehnici necorespunzători </v>
      </c>
      <c r="C14" s="671"/>
      <c r="D14" s="672"/>
      <c r="E14" s="672"/>
      <c r="F14" s="672"/>
      <c r="G14" s="672"/>
      <c r="H14" s="672"/>
      <c r="I14" s="672"/>
      <c r="J14" s="672"/>
      <c r="K14" s="672"/>
      <c r="L14" s="672"/>
      <c r="M14" s="672"/>
      <c r="N14" s="672"/>
      <c r="O14" s="672"/>
      <c r="P14" s="672"/>
      <c r="Q14" s="672"/>
      <c r="R14" s="672"/>
      <c r="S14" s="672"/>
      <c r="T14" s="672"/>
      <c r="U14" s="672"/>
      <c r="V14" s="672"/>
      <c r="W14" s="672"/>
      <c r="X14" s="673"/>
      <c r="Y14" s="673"/>
      <c r="Z14" s="69" t="str">
        <f t="shared" ref="Z14:Z31" si="8">B14</f>
        <v xml:space="preserve">proiecte de investiţii incluse în lista proiectelor de interes comun, stabilită în baza Regulamentului (UE) nr. 347/2013 al Parlamentului European şi al Consiliului din 17 aprilie 2013 privind liniile directoare pentru infrastructurile energetice transeuropene securităţii muncii, care au parametrii tehnici necorespunzători </v>
      </c>
      <c r="AA14" s="84"/>
      <c r="AB14" s="84"/>
      <c r="AC14" s="84"/>
      <c r="AD14" s="84"/>
      <c r="AE14" s="86"/>
      <c r="AF14" s="89"/>
      <c r="AG14" s="89"/>
      <c r="AH14" s="89"/>
      <c r="AI14" s="72">
        <f>AJ14+AK14+AL14</f>
        <v>0</v>
      </c>
      <c r="AJ14" s="72">
        <f>AJ38</f>
        <v>0</v>
      </c>
      <c r="AK14" s="72">
        <f>AK38</f>
        <v>0</v>
      </c>
      <c r="AL14" s="72">
        <f>AL38</f>
        <v>0</v>
      </c>
      <c r="AM14" s="72">
        <f>AN14+AO14+AP14</f>
        <v>0</v>
      </c>
      <c r="AN14" s="72">
        <f>AN38</f>
        <v>0</v>
      </c>
      <c r="AO14" s="72">
        <f>AO38</f>
        <v>0</v>
      </c>
      <c r="AP14" s="72">
        <f>AP38</f>
        <v>0</v>
      </c>
      <c r="AQ14" s="72">
        <f>AR14+AS14+AT14</f>
        <v>0</v>
      </c>
      <c r="AR14" s="72">
        <f>AR38</f>
        <v>0</v>
      </c>
      <c r="AS14" s="72">
        <f>AS38</f>
        <v>0</v>
      </c>
      <c r="AT14" s="72">
        <f>AT38</f>
        <v>0</v>
      </c>
      <c r="AU14" s="72">
        <f>AV14+AW14+AX14</f>
        <v>0</v>
      </c>
      <c r="AV14" s="72">
        <f t="shared" ref="AV14:BD14" si="9">AV38</f>
        <v>0</v>
      </c>
      <c r="AW14" s="72">
        <f t="shared" si="9"/>
        <v>0</v>
      </c>
      <c r="AX14" s="72">
        <f t="shared" si="9"/>
        <v>0</v>
      </c>
      <c r="AY14" s="72">
        <f t="shared" si="9"/>
        <v>0</v>
      </c>
      <c r="AZ14" s="310">
        <f t="shared" si="9"/>
        <v>0</v>
      </c>
      <c r="BA14" s="310">
        <f t="shared" si="9"/>
        <v>0</v>
      </c>
      <c r="BB14" s="310">
        <f t="shared" si="9"/>
        <v>0</v>
      </c>
      <c r="BC14" s="310">
        <f t="shared" si="9"/>
        <v>0</v>
      </c>
      <c r="BD14" s="310">
        <f t="shared" si="9"/>
        <v>0</v>
      </c>
      <c r="BE14" s="82"/>
    </row>
    <row r="15" spans="1:57">
      <c r="A15" s="68" t="s">
        <v>60</v>
      </c>
      <c r="B15" s="69" t="str">
        <f>'OD 1 Investitii Plan perioada'!B14</f>
        <v>instalaţii pentru compensarea factorului de putere</v>
      </c>
      <c r="C15" s="674"/>
      <c r="D15" s="675"/>
      <c r="E15" s="675"/>
      <c r="F15" s="675"/>
      <c r="G15" s="675"/>
      <c r="H15" s="675"/>
      <c r="I15" s="675"/>
      <c r="J15" s="675"/>
      <c r="K15" s="675"/>
      <c r="L15" s="675"/>
      <c r="M15" s="675"/>
      <c r="N15" s="675"/>
      <c r="O15" s="675"/>
      <c r="P15" s="675"/>
      <c r="Q15" s="675"/>
      <c r="R15" s="675"/>
      <c r="S15" s="675"/>
      <c r="T15" s="675"/>
      <c r="U15" s="675"/>
      <c r="V15" s="675"/>
      <c r="W15" s="675"/>
      <c r="X15" s="673"/>
      <c r="Y15" s="673"/>
      <c r="Z15" s="69" t="str">
        <f t="shared" si="8"/>
        <v>instalaţii pentru compensarea factorului de putere</v>
      </c>
      <c r="AA15" s="84"/>
      <c r="AB15" s="84"/>
      <c r="AC15" s="84"/>
      <c r="AD15" s="84"/>
      <c r="AE15" s="84"/>
      <c r="AF15" s="89"/>
      <c r="AG15" s="89"/>
      <c r="AH15" s="89"/>
      <c r="AI15" s="72">
        <f>AJ15+AK15+AL15</f>
        <v>0</v>
      </c>
      <c r="AJ15" s="72">
        <f>AJ42</f>
        <v>0</v>
      </c>
      <c r="AK15" s="72">
        <f>AK42</f>
        <v>0</v>
      </c>
      <c r="AL15" s="72">
        <f>AL42</f>
        <v>0</v>
      </c>
      <c r="AM15" s="72">
        <f>AN15+AO15+AP15</f>
        <v>0</v>
      </c>
      <c r="AN15" s="72">
        <f>AN42</f>
        <v>0</v>
      </c>
      <c r="AO15" s="72">
        <f>AO42</f>
        <v>0</v>
      </c>
      <c r="AP15" s="72">
        <f>AP42</f>
        <v>0</v>
      </c>
      <c r="AQ15" s="72">
        <f>AR15+AS15+AT15</f>
        <v>0</v>
      </c>
      <c r="AR15" s="72">
        <f>AR42</f>
        <v>0</v>
      </c>
      <c r="AS15" s="72">
        <f>AS42</f>
        <v>0</v>
      </c>
      <c r="AT15" s="72">
        <f>AT42</f>
        <v>0</v>
      </c>
      <c r="AU15" s="72">
        <f>AV15+AW15+AX15</f>
        <v>0</v>
      </c>
      <c r="AV15" s="72">
        <f t="shared" ref="AV15:AZ15" si="10">AV42</f>
        <v>0</v>
      </c>
      <c r="AW15" s="72">
        <f t="shared" si="10"/>
        <v>0</v>
      </c>
      <c r="AX15" s="72">
        <f t="shared" si="10"/>
        <v>0</v>
      </c>
      <c r="AY15" s="72">
        <f t="shared" si="10"/>
        <v>0</v>
      </c>
      <c r="AZ15" s="310">
        <f t="shared" si="10"/>
        <v>0</v>
      </c>
      <c r="BA15" s="310">
        <f t="shared" ref="BA15:BD15" si="11">BA42</f>
        <v>0</v>
      </c>
      <c r="BB15" s="310">
        <f t="shared" si="11"/>
        <v>0</v>
      </c>
      <c r="BC15" s="310">
        <f t="shared" si="11"/>
        <v>0</v>
      </c>
      <c r="BD15" s="310">
        <f t="shared" si="11"/>
        <v>0</v>
      </c>
      <c r="BE15" s="82"/>
    </row>
    <row r="16" spans="1:57" s="58" customFormat="1">
      <c r="A16" s="74" t="s">
        <v>61</v>
      </c>
      <c r="B16" s="600" t="str">
        <f>'OD 1 Investitii Plan perioada'!B15</f>
        <v>NECESARE - Total (B1+B2+B3+B4+B5+B6+B7+B8+B9+B10)</v>
      </c>
      <c r="C16" s="676"/>
      <c r="D16" s="677"/>
      <c r="E16" s="677"/>
      <c r="F16" s="677"/>
      <c r="G16" s="677"/>
      <c r="H16" s="677"/>
      <c r="I16" s="677"/>
      <c r="J16" s="677"/>
      <c r="K16" s="677"/>
      <c r="L16" s="677"/>
      <c r="M16" s="677"/>
      <c r="N16" s="677"/>
      <c r="O16" s="677"/>
      <c r="P16" s="677"/>
      <c r="Q16" s="677"/>
      <c r="R16" s="677"/>
      <c r="S16" s="677"/>
      <c r="T16" s="677"/>
      <c r="U16" s="677"/>
      <c r="V16" s="677"/>
      <c r="W16" s="677"/>
      <c r="X16" s="670"/>
      <c r="Y16" s="670"/>
      <c r="Z16" s="75" t="str">
        <f t="shared" si="8"/>
        <v>NECESARE - Total (B1+B2+B3+B4+B5+B6+B7+B8+B9+B10)</v>
      </c>
      <c r="AA16" s="57"/>
      <c r="AB16" s="57"/>
      <c r="AC16" s="57"/>
      <c r="AD16" s="57"/>
      <c r="AE16" s="57"/>
      <c r="AF16" s="55"/>
      <c r="AG16" s="55"/>
      <c r="AH16" s="55"/>
      <c r="AI16" s="67">
        <f t="shared" ref="AI16:AY16" si="12">SUM(AI17:AI26)</f>
        <v>0</v>
      </c>
      <c r="AJ16" s="67">
        <f t="shared" si="12"/>
        <v>0</v>
      </c>
      <c r="AK16" s="67">
        <f t="shared" si="12"/>
        <v>0</v>
      </c>
      <c r="AL16" s="67">
        <f t="shared" si="12"/>
        <v>0</v>
      </c>
      <c r="AM16" s="67">
        <f t="shared" si="12"/>
        <v>0</v>
      </c>
      <c r="AN16" s="67">
        <f t="shared" si="12"/>
        <v>0</v>
      </c>
      <c r="AO16" s="67">
        <f t="shared" si="12"/>
        <v>0</v>
      </c>
      <c r="AP16" s="67">
        <f t="shared" si="12"/>
        <v>0</v>
      </c>
      <c r="AQ16" s="67">
        <f t="shared" si="12"/>
        <v>0</v>
      </c>
      <c r="AR16" s="67">
        <f t="shared" si="12"/>
        <v>0</v>
      </c>
      <c r="AS16" s="67">
        <f t="shared" si="12"/>
        <v>0</v>
      </c>
      <c r="AT16" s="67">
        <f t="shared" si="12"/>
        <v>0</v>
      </c>
      <c r="AU16" s="67">
        <f t="shared" si="12"/>
        <v>0</v>
      </c>
      <c r="AV16" s="67">
        <f t="shared" si="12"/>
        <v>0</v>
      </c>
      <c r="AW16" s="67">
        <f t="shared" si="12"/>
        <v>0</v>
      </c>
      <c r="AX16" s="67">
        <f t="shared" si="12"/>
        <v>0</v>
      </c>
      <c r="AY16" s="67">
        <f t="shared" si="12"/>
        <v>0</v>
      </c>
      <c r="AZ16" s="1063">
        <f>+AZ46</f>
        <v>0</v>
      </c>
      <c r="BA16" s="164">
        <f>SUM(BA17:BA26)</f>
        <v>0</v>
      </c>
      <c r="BB16" s="164">
        <f t="shared" ref="BB16:BD16" si="13">SUM(BB17:BB26)</f>
        <v>0</v>
      </c>
      <c r="BC16" s="164">
        <f t="shared" si="13"/>
        <v>0</v>
      </c>
      <c r="BD16" s="164">
        <f t="shared" si="13"/>
        <v>0</v>
      </c>
      <c r="BE16" s="104"/>
    </row>
    <row r="17" spans="1:57">
      <c r="A17" s="68" t="s">
        <v>62</v>
      </c>
      <c r="B17" s="69" t="str">
        <f>'OD 1 Investitii Plan perioada'!B16</f>
        <v>preluări de capacităţi energetice de distribuţie a energiei electrice de la terţi</v>
      </c>
      <c r="C17" s="674"/>
      <c r="D17" s="675"/>
      <c r="E17" s="675"/>
      <c r="F17" s="675"/>
      <c r="G17" s="675"/>
      <c r="H17" s="675"/>
      <c r="I17" s="675"/>
      <c r="J17" s="675"/>
      <c r="K17" s="675"/>
      <c r="L17" s="675"/>
      <c r="M17" s="675"/>
      <c r="N17" s="675"/>
      <c r="O17" s="675"/>
      <c r="P17" s="675"/>
      <c r="Q17" s="675"/>
      <c r="R17" s="675"/>
      <c r="S17" s="675"/>
      <c r="T17" s="675"/>
      <c r="U17" s="675"/>
      <c r="V17" s="675"/>
      <c r="W17" s="675"/>
      <c r="X17" s="673"/>
      <c r="Y17" s="673"/>
      <c r="Z17" s="69" t="str">
        <f t="shared" si="8"/>
        <v>preluări de capacităţi energetice de distribuţie a energiei electrice de la terţi</v>
      </c>
      <c r="AA17" s="84"/>
      <c r="AB17" s="84"/>
      <c r="AC17" s="84"/>
      <c r="AD17" s="84"/>
      <c r="AE17" s="84"/>
      <c r="AF17" s="89"/>
      <c r="AG17" s="89"/>
      <c r="AH17" s="89"/>
      <c r="AI17" s="72">
        <f>AJ17+AK17+AL17</f>
        <v>0</v>
      </c>
      <c r="AJ17" s="72">
        <f>AJ47</f>
        <v>0</v>
      </c>
      <c r="AK17" s="72">
        <f t="shared" ref="AK17:AL17" si="14">AK47</f>
        <v>0</v>
      </c>
      <c r="AL17" s="72">
        <f t="shared" si="14"/>
        <v>0</v>
      </c>
      <c r="AM17" s="72">
        <f t="shared" ref="AM17:AM26" si="15">AN17+AO17+AP17</f>
        <v>0</v>
      </c>
      <c r="AN17" s="72">
        <f>AN47</f>
        <v>0</v>
      </c>
      <c r="AO17" s="72">
        <f t="shared" ref="AO17:AP17" si="16">AO47</f>
        <v>0</v>
      </c>
      <c r="AP17" s="72">
        <f t="shared" si="16"/>
        <v>0</v>
      </c>
      <c r="AQ17" s="72">
        <f t="shared" ref="AQ17:AQ26" si="17">AR17+AS17+AT17</f>
        <v>0</v>
      </c>
      <c r="AR17" s="72">
        <f>AR47</f>
        <v>0</v>
      </c>
      <c r="AS17" s="72">
        <f t="shared" ref="AS17:AT17" si="18">AS47</f>
        <v>0</v>
      </c>
      <c r="AT17" s="72">
        <f t="shared" si="18"/>
        <v>0</v>
      </c>
      <c r="AU17" s="72">
        <f>AV17+AW17+AX17</f>
        <v>0</v>
      </c>
      <c r="AV17" s="72">
        <f>AV47</f>
        <v>0</v>
      </c>
      <c r="AW17" s="72">
        <f t="shared" ref="AW17:AX17" si="19">AW47</f>
        <v>0</v>
      </c>
      <c r="AX17" s="72">
        <f t="shared" si="19"/>
        <v>0</v>
      </c>
      <c r="AY17" s="72">
        <f t="shared" ref="AY17:AZ17" si="20">AY47</f>
        <v>0</v>
      </c>
      <c r="AZ17" s="72">
        <f t="shared" si="20"/>
        <v>0</v>
      </c>
      <c r="BA17" s="72">
        <f t="shared" ref="BA17:BD17" si="21">BA47</f>
        <v>0</v>
      </c>
      <c r="BB17" s="72">
        <f t="shared" si="21"/>
        <v>0</v>
      </c>
      <c r="BC17" s="72">
        <f t="shared" si="21"/>
        <v>0</v>
      </c>
      <c r="BD17" s="72">
        <f t="shared" si="21"/>
        <v>0</v>
      </c>
      <c r="BE17" s="88"/>
    </row>
    <row r="18" spans="1:57">
      <c r="A18" s="68" t="s">
        <v>63</v>
      </c>
      <c r="B18" s="69" t="str">
        <f>'OD 1 Investitii Plan perioada'!B17</f>
        <v>lucrări de retehnologizare şi modernizare pentru creşterea eficienţei energetice a reţelei</v>
      </c>
      <c r="C18" s="674"/>
      <c r="D18" s="675"/>
      <c r="E18" s="675"/>
      <c r="F18" s="675"/>
      <c r="G18" s="675"/>
      <c r="H18" s="675"/>
      <c r="I18" s="675"/>
      <c r="J18" s="675"/>
      <c r="K18" s="675"/>
      <c r="L18" s="675"/>
      <c r="M18" s="675"/>
      <c r="N18" s="675"/>
      <c r="O18" s="675"/>
      <c r="P18" s="675"/>
      <c r="Q18" s="675"/>
      <c r="R18" s="675"/>
      <c r="S18" s="675"/>
      <c r="T18" s="675"/>
      <c r="U18" s="675"/>
      <c r="V18" s="675"/>
      <c r="W18" s="675"/>
      <c r="X18" s="673"/>
      <c r="Y18" s="673"/>
      <c r="Z18" s="69" t="str">
        <f t="shared" si="8"/>
        <v>lucrări de retehnologizare şi modernizare pentru creşterea eficienţei energetice a reţelei</v>
      </c>
      <c r="AA18" s="84"/>
      <c r="AB18" s="84"/>
      <c r="AC18" s="84"/>
      <c r="AD18" s="84"/>
      <c r="AE18" s="84"/>
      <c r="AF18" s="89"/>
      <c r="AG18" s="89"/>
      <c r="AH18" s="89"/>
      <c r="AI18" s="72">
        <f t="shared" ref="AI18:AI22" si="22">AJ18+AK18+AL18</f>
        <v>0</v>
      </c>
      <c r="AJ18" s="72">
        <f>AJ51</f>
        <v>0</v>
      </c>
      <c r="AK18" s="72">
        <f t="shared" ref="AK18:AL18" si="23">AK51</f>
        <v>0</v>
      </c>
      <c r="AL18" s="72">
        <f t="shared" si="23"/>
        <v>0</v>
      </c>
      <c r="AM18" s="72">
        <f t="shared" ref="AM18:AM22" si="24">AN18+AO18+AP18</f>
        <v>0</v>
      </c>
      <c r="AN18" s="72">
        <f>AN51</f>
        <v>0</v>
      </c>
      <c r="AO18" s="72">
        <f t="shared" ref="AO18:AP18" si="25">AO51</f>
        <v>0</v>
      </c>
      <c r="AP18" s="72">
        <f t="shared" si="25"/>
        <v>0</v>
      </c>
      <c r="AQ18" s="72">
        <f t="shared" ref="AQ18:AQ22" si="26">AR18+AS18+AT18</f>
        <v>0</v>
      </c>
      <c r="AR18" s="72">
        <f>AR51</f>
        <v>0</v>
      </c>
      <c r="AS18" s="72">
        <f t="shared" ref="AS18:AT18" si="27">AS51</f>
        <v>0</v>
      </c>
      <c r="AT18" s="72">
        <f t="shared" si="27"/>
        <v>0</v>
      </c>
      <c r="AU18" s="72">
        <f t="shared" ref="AU18:AU22" si="28">AV18+AW18+AX18</f>
        <v>0</v>
      </c>
      <c r="AV18" s="72">
        <f>AV51</f>
        <v>0</v>
      </c>
      <c r="AW18" s="72">
        <f t="shared" ref="AW18:AX18" si="29">AW51</f>
        <v>0</v>
      </c>
      <c r="AX18" s="72">
        <f t="shared" si="29"/>
        <v>0</v>
      </c>
      <c r="AY18" s="72">
        <f t="shared" ref="AY18:AZ18" si="30">AY51</f>
        <v>0</v>
      </c>
      <c r="AZ18" s="72">
        <f t="shared" si="30"/>
        <v>0</v>
      </c>
      <c r="BA18" s="72">
        <f t="shared" ref="BA18:BD18" si="31">BA51</f>
        <v>0</v>
      </c>
      <c r="BB18" s="72">
        <f t="shared" si="31"/>
        <v>0</v>
      </c>
      <c r="BC18" s="72">
        <f t="shared" si="31"/>
        <v>0</v>
      </c>
      <c r="BD18" s="72">
        <f t="shared" si="31"/>
        <v>0</v>
      </c>
      <c r="BE18" s="82"/>
    </row>
    <row r="19" spans="1:57">
      <c r="A19" s="68" t="s">
        <v>64</v>
      </c>
      <c r="B19" s="69" t="str">
        <f>'OD 1 Investitii Plan perioada'!B18</f>
        <v>îmbunătăţirea calităţii serviciului</v>
      </c>
      <c r="C19" s="674"/>
      <c r="D19" s="675"/>
      <c r="E19" s="675"/>
      <c r="F19" s="675"/>
      <c r="G19" s="675"/>
      <c r="H19" s="675"/>
      <c r="I19" s="675"/>
      <c r="J19" s="675"/>
      <c r="K19" s="675"/>
      <c r="L19" s="675"/>
      <c r="M19" s="675"/>
      <c r="N19" s="675"/>
      <c r="O19" s="675"/>
      <c r="P19" s="675"/>
      <c r="Q19" s="675"/>
      <c r="R19" s="675"/>
      <c r="S19" s="675"/>
      <c r="T19" s="675"/>
      <c r="U19" s="675"/>
      <c r="V19" s="675"/>
      <c r="W19" s="675"/>
      <c r="X19" s="673"/>
      <c r="Y19" s="673"/>
      <c r="Z19" s="69" t="str">
        <f t="shared" si="8"/>
        <v>îmbunătăţirea calităţii serviciului</v>
      </c>
      <c r="AA19" s="84"/>
      <c r="AB19" s="84"/>
      <c r="AC19" s="84"/>
      <c r="AD19" s="84"/>
      <c r="AE19" s="84"/>
      <c r="AF19" s="89"/>
      <c r="AG19" s="89"/>
      <c r="AH19" s="89"/>
      <c r="AI19" s="72">
        <f t="shared" si="22"/>
        <v>0</v>
      </c>
      <c r="AJ19" s="72">
        <f>AJ55</f>
        <v>0</v>
      </c>
      <c r="AK19" s="72">
        <f t="shared" ref="AK19:AL19" si="32">AK55</f>
        <v>0</v>
      </c>
      <c r="AL19" s="72">
        <f t="shared" si="32"/>
        <v>0</v>
      </c>
      <c r="AM19" s="72">
        <f t="shared" si="24"/>
        <v>0</v>
      </c>
      <c r="AN19" s="72">
        <f>AN55</f>
        <v>0</v>
      </c>
      <c r="AO19" s="72">
        <f t="shared" ref="AO19:AP19" si="33">AO55</f>
        <v>0</v>
      </c>
      <c r="AP19" s="72">
        <f t="shared" si="33"/>
        <v>0</v>
      </c>
      <c r="AQ19" s="72">
        <f t="shared" si="26"/>
        <v>0</v>
      </c>
      <c r="AR19" s="72">
        <f>AR55</f>
        <v>0</v>
      </c>
      <c r="AS19" s="72">
        <f t="shared" ref="AS19:AT19" si="34">AS55</f>
        <v>0</v>
      </c>
      <c r="AT19" s="72">
        <f t="shared" si="34"/>
        <v>0</v>
      </c>
      <c r="AU19" s="72">
        <f t="shared" si="28"/>
        <v>0</v>
      </c>
      <c r="AV19" s="72">
        <f>AV55</f>
        <v>0</v>
      </c>
      <c r="AW19" s="72">
        <f t="shared" ref="AW19:AX19" si="35">AW55</f>
        <v>0</v>
      </c>
      <c r="AX19" s="72">
        <f t="shared" si="35"/>
        <v>0</v>
      </c>
      <c r="AY19" s="72">
        <f t="shared" ref="AY19:AZ19" si="36">AY55</f>
        <v>0</v>
      </c>
      <c r="AZ19" s="72">
        <f t="shared" si="36"/>
        <v>0</v>
      </c>
      <c r="BA19" s="72">
        <f t="shared" ref="BA19:BD19" si="37">BA55</f>
        <v>0</v>
      </c>
      <c r="BB19" s="72">
        <f t="shared" si="37"/>
        <v>0</v>
      </c>
      <c r="BC19" s="72">
        <f t="shared" si="37"/>
        <v>0</v>
      </c>
      <c r="BD19" s="72">
        <f t="shared" si="37"/>
        <v>0</v>
      </c>
      <c r="BE19" s="82"/>
    </row>
    <row r="20" spans="1:57" ht="16.5" customHeight="1">
      <c r="A20" s="68" t="s">
        <v>29</v>
      </c>
      <c r="B20" s="69" t="str">
        <f>'OD 1 Investitii Plan perioada'!B19</f>
        <v>lucrări de electrificare a localităţilor şi de extindere a RED pentru alimentarea noilor utilizatori</v>
      </c>
      <c r="C20" s="674"/>
      <c r="D20" s="675"/>
      <c r="E20" s="675"/>
      <c r="F20" s="675"/>
      <c r="G20" s="675"/>
      <c r="H20" s="675"/>
      <c r="I20" s="675"/>
      <c r="J20" s="675"/>
      <c r="K20" s="675"/>
      <c r="L20" s="675"/>
      <c r="M20" s="675"/>
      <c r="N20" s="675"/>
      <c r="O20" s="675"/>
      <c r="P20" s="675"/>
      <c r="Q20" s="675"/>
      <c r="R20" s="675"/>
      <c r="S20" s="675"/>
      <c r="T20" s="675"/>
      <c r="U20" s="675"/>
      <c r="V20" s="675"/>
      <c r="W20" s="675"/>
      <c r="X20" s="673"/>
      <c r="Y20" s="673"/>
      <c r="Z20" s="69" t="str">
        <f t="shared" si="8"/>
        <v>lucrări de electrificare a localităţilor şi de extindere a RED pentru alimentarea noilor utilizatori</v>
      </c>
      <c r="AA20" s="84"/>
      <c r="AB20" s="84"/>
      <c r="AC20" s="84"/>
      <c r="AD20" s="84"/>
      <c r="AE20" s="84"/>
      <c r="AF20" s="89"/>
      <c r="AG20" s="89"/>
      <c r="AH20" s="89"/>
      <c r="AI20" s="72">
        <f t="shared" si="22"/>
        <v>0</v>
      </c>
      <c r="AJ20" s="72">
        <f>AJ59</f>
        <v>0</v>
      </c>
      <c r="AK20" s="72">
        <f t="shared" ref="AK20:AL20" si="38">AK59</f>
        <v>0</v>
      </c>
      <c r="AL20" s="72">
        <f t="shared" si="38"/>
        <v>0</v>
      </c>
      <c r="AM20" s="72">
        <f t="shared" si="24"/>
        <v>0</v>
      </c>
      <c r="AN20" s="72">
        <f>AN59</f>
        <v>0</v>
      </c>
      <c r="AO20" s="72">
        <f t="shared" ref="AO20:AP20" si="39">AO59</f>
        <v>0</v>
      </c>
      <c r="AP20" s="72">
        <f t="shared" si="39"/>
        <v>0</v>
      </c>
      <c r="AQ20" s="72">
        <f t="shared" si="26"/>
        <v>0</v>
      </c>
      <c r="AR20" s="72">
        <f>AR59</f>
        <v>0</v>
      </c>
      <c r="AS20" s="72">
        <f t="shared" ref="AS20:AT20" si="40">AS59</f>
        <v>0</v>
      </c>
      <c r="AT20" s="72">
        <f t="shared" si="40"/>
        <v>0</v>
      </c>
      <c r="AU20" s="72">
        <f t="shared" si="28"/>
        <v>0</v>
      </c>
      <c r="AV20" s="72">
        <f>AV59</f>
        <v>0</v>
      </c>
      <c r="AW20" s="72">
        <f t="shared" ref="AW20:AX20" si="41">AW59</f>
        <v>0</v>
      </c>
      <c r="AX20" s="72">
        <f t="shared" si="41"/>
        <v>0</v>
      </c>
      <c r="AY20" s="72">
        <f t="shared" ref="AY20:AZ20" si="42">AY59</f>
        <v>0</v>
      </c>
      <c r="AZ20" s="72">
        <f t="shared" si="42"/>
        <v>0</v>
      </c>
      <c r="BA20" s="72">
        <f t="shared" ref="BA20:BD20" si="43">BA59</f>
        <v>0</v>
      </c>
      <c r="BB20" s="72">
        <f t="shared" si="43"/>
        <v>0</v>
      </c>
      <c r="BC20" s="72">
        <f t="shared" si="43"/>
        <v>0</v>
      </c>
      <c r="BD20" s="72">
        <f t="shared" si="43"/>
        <v>0</v>
      </c>
      <c r="BE20" s="82"/>
    </row>
    <row r="21" spans="1:57" ht="26.4">
      <c r="A21" s="68" t="s">
        <v>30</v>
      </c>
      <c r="B21" s="69" t="str">
        <f>'OD 1 Investitii Plan perioada'!B20</f>
        <v>implementarea sistemelor de măsurare inteligentă a energiei electrice, precum şi a infrastructurii de telegestiune</v>
      </c>
      <c r="C21" s="674"/>
      <c r="D21" s="675"/>
      <c r="E21" s="675"/>
      <c r="F21" s="675"/>
      <c r="G21" s="675"/>
      <c r="H21" s="675"/>
      <c r="I21" s="675"/>
      <c r="J21" s="675"/>
      <c r="K21" s="675"/>
      <c r="L21" s="675"/>
      <c r="M21" s="675"/>
      <c r="N21" s="675"/>
      <c r="O21" s="675"/>
      <c r="P21" s="675"/>
      <c r="Q21" s="675"/>
      <c r="R21" s="675"/>
      <c r="S21" s="675"/>
      <c r="T21" s="675"/>
      <c r="U21" s="675"/>
      <c r="V21" s="675"/>
      <c r="W21" s="675"/>
      <c r="X21" s="673"/>
      <c r="Y21" s="673"/>
      <c r="Z21" s="69" t="str">
        <f t="shared" si="8"/>
        <v>implementarea sistemelor de măsurare inteligentă a energiei electrice, precum şi a infrastructurii de telegestiune</v>
      </c>
      <c r="AA21" s="84"/>
      <c r="AB21" s="84"/>
      <c r="AC21" s="84"/>
      <c r="AD21" s="84"/>
      <c r="AE21" s="84"/>
      <c r="AF21" s="89"/>
      <c r="AG21" s="89"/>
      <c r="AH21" s="89"/>
      <c r="AI21" s="72">
        <f t="shared" si="22"/>
        <v>0</v>
      </c>
      <c r="AJ21" s="72">
        <f>AJ63</f>
        <v>0</v>
      </c>
      <c r="AK21" s="72">
        <f t="shared" ref="AK21:AL21" si="44">AK63</f>
        <v>0</v>
      </c>
      <c r="AL21" s="72">
        <f t="shared" si="44"/>
        <v>0</v>
      </c>
      <c r="AM21" s="72">
        <f t="shared" si="24"/>
        <v>0</v>
      </c>
      <c r="AN21" s="72">
        <f>AN63</f>
        <v>0</v>
      </c>
      <c r="AO21" s="72">
        <f t="shared" ref="AO21:AP21" si="45">AO63</f>
        <v>0</v>
      </c>
      <c r="AP21" s="72">
        <f t="shared" si="45"/>
        <v>0</v>
      </c>
      <c r="AQ21" s="72">
        <f t="shared" si="26"/>
        <v>0</v>
      </c>
      <c r="AR21" s="72">
        <f>AR63</f>
        <v>0</v>
      </c>
      <c r="AS21" s="72">
        <f t="shared" ref="AS21:AT21" si="46">AS63</f>
        <v>0</v>
      </c>
      <c r="AT21" s="72">
        <f t="shared" si="46"/>
        <v>0</v>
      </c>
      <c r="AU21" s="72">
        <f t="shared" si="28"/>
        <v>0</v>
      </c>
      <c r="AV21" s="72">
        <f>AV63</f>
        <v>0</v>
      </c>
      <c r="AW21" s="72">
        <f t="shared" ref="AW21:AX21" si="47">AW63</f>
        <v>0</v>
      </c>
      <c r="AX21" s="72">
        <f t="shared" si="47"/>
        <v>0</v>
      </c>
      <c r="AY21" s="72">
        <f t="shared" ref="AY21:AZ21" si="48">AY63</f>
        <v>0</v>
      </c>
      <c r="AZ21" s="72">
        <f t="shared" si="48"/>
        <v>0</v>
      </c>
      <c r="BA21" s="72">
        <f t="shared" ref="BA21:BD21" si="49">BA63</f>
        <v>0</v>
      </c>
      <c r="BB21" s="72">
        <f t="shared" si="49"/>
        <v>0</v>
      </c>
      <c r="BC21" s="72">
        <f t="shared" si="49"/>
        <v>0</v>
      </c>
      <c r="BD21" s="72">
        <f t="shared" si="49"/>
        <v>0</v>
      </c>
      <c r="BE21" s="82"/>
    </row>
    <row r="22" spans="1:57" ht="52.8">
      <c r="A22" s="68" t="s">
        <v>31</v>
      </c>
      <c r="B22" s="69" t="str">
        <f>'OD 1 Investitii Plan perioada'!B21</f>
        <v>lucrări de racordare şi de întărire a reţelei necesare racordării utilizatorilor, inclusiv modificarea caracteristicilor pentru utilizatorii existenţi, cota-parte neacoperită de tariful de racordare şi alte obligaţii impuse de legislaţia în vigoare, lucrări de deviere/coexistență şi montarea de grupuri de măsurare pentru noii utilizatori</v>
      </c>
      <c r="C22" s="674"/>
      <c r="D22" s="675"/>
      <c r="E22" s="675"/>
      <c r="F22" s="675"/>
      <c r="G22" s="675"/>
      <c r="H22" s="675"/>
      <c r="I22" s="675"/>
      <c r="J22" s="675"/>
      <c r="K22" s="675"/>
      <c r="L22" s="675"/>
      <c r="M22" s="675"/>
      <c r="N22" s="675"/>
      <c r="O22" s="675"/>
      <c r="P22" s="675"/>
      <c r="Q22" s="675"/>
      <c r="R22" s="675"/>
      <c r="S22" s="675"/>
      <c r="T22" s="675"/>
      <c r="U22" s="675"/>
      <c r="V22" s="675"/>
      <c r="W22" s="675"/>
      <c r="X22" s="673"/>
      <c r="Y22" s="673"/>
      <c r="Z22" s="69" t="str">
        <f t="shared" si="8"/>
        <v>lucrări de racordare şi de întărire a reţelei necesare racordării utilizatorilor, inclusiv modificarea caracteristicilor pentru utilizatorii existenţi, cota-parte neacoperită de tariful de racordare şi alte obligaţii impuse de legislaţia în vigoare, lucrări de deviere/coexistență şi montarea de grupuri de măsurare pentru noii utilizatori</v>
      </c>
      <c r="AA22" s="84"/>
      <c r="AB22" s="84"/>
      <c r="AC22" s="84"/>
      <c r="AD22" s="84"/>
      <c r="AE22" s="84"/>
      <c r="AF22" s="89"/>
      <c r="AG22" s="89"/>
      <c r="AH22" s="89"/>
      <c r="AI22" s="72">
        <f t="shared" si="22"/>
        <v>0</v>
      </c>
      <c r="AJ22" s="72">
        <f>AJ67</f>
        <v>0</v>
      </c>
      <c r="AK22" s="72">
        <f t="shared" ref="AK22:AL22" si="50">AK67</f>
        <v>0</v>
      </c>
      <c r="AL22" s="72">
        <f t="shared" si="50"/>
        <v>0</v>
      </c>
      <c r="AM22" s="72">
        <f t="shared" si="24"/>
        <v>0</v>
      </c>
      <c r="AN22" s="72">
        <f>AN67</f>
        <v>0</v>
      </c>
      <c r="AO22" s="72">
        <f t="shared" ref="AO22:AP22" si="51">AO67</f>
        <v>0</v>
      </c>
      <c r="AP22" s="72">
        <f t="shared" si="51"/>
        <v>0</v>
      </c>
      <c r="AQ22" s="72">
        <f t="shared" si="26"/>
        <v>0</v>
      </c>
      <c r="AR22" s="72">
        <f>AR67</f>
        <v>0</v>
      </c>
      <c r="AS22" s="72">
        <f t="shared" ref="AS22:AT22" si="52">AS67</f>
        <v>0</v>
      </c>
      <c r="AT22" s="72">
        <f t="shared" si="52"/>
        <v>0</v>
      </c>
      <c r="AU22" s="72">
        <f t="shared" si="28"/>
        <v>0</v>
      </c>
      <c r="AV22" s="72">
        <f>AV67</f>
        <v>0</v>
      </c>
      <c r="AW22" s="72">
        <f t="shared" ref="AW22:AX22" si="53">AW67</f>
        <v>0</v>
      </c>
      <c r="AX22" s="72">
        <f t="shared" si="53"/>
        <v>0</v>
      </c>
      <c r="AY22" s="72">
        <f t="shared" ref="AY22:AZ22" si="54">AY67</f>
        <v>0</v>
      </c>
      <c r="AZ22" s="72">
        <f t="shared" si="54"/>
        <v>0</v>
      </c>
      <c r="BA22" s="72">
        <f t="shared" ref="BA22:BD22" si="55">BA67</f>
        <v>0</v>
      </c>
      <c r="BB22" s="72">
        <f t="shared" si="55"/>
        <v>0</v>
      </c>
      <c r="BC22" s="72">
        <f t="shared" si="55"/>
        <v>0</v>
      </c>
      <c r="BD22" s="72">
        <f t="shared" si="55"/>
        <v>0</v>
      </c>
      <c r="BE22" s="82"/>
    </row>
    <row r="23" spans="1:57" ht="26.4">
      <c r="A23" s="68" t="s">
        <v>430</v>
      </c>
      <c r="B23" s="69" t="str">
        <f>'OD 1 Investitii Plan perioada'!B22</f>
        <v>Investiții pentru digitalizarea rețelei și platforme/aplicații informatice pentru planificarea rețelei</v>
      </c>
      <c r="C23" s="674"/>
      <c r="D23" s="675"/>
      <c r="E23" s="675"/>
      <c r="F23" s="675"/>
      <c r="G23" s="675"/>
      <c r="H23" s="675"/>
      <c r="I23" s="675"/>
      <c r="J23" s="675"/>
      <c r="K23" s="675"/>
      <c r="L23" s="675"/>
      <c r="M23" s="675"/>
      <c r="N23" s="675"/>
      <c r="O23" s="675"/>
      <c r="P23" s="675"/>
      <c r="Q23" s="675"/>
      <c r="R23" s="675"/>
      <c r="S23" s="675"/>
      <c r="T23" s="675"/>
      <c r="U23" s="675"/>
      <c r="V23" s="675"/>
      <c r="W23" s="675"/>
      <c r="X23" s="673"/>
      <c r="Y23" s="673"/>
      <c r="Z23" s="69" t="str">
        <f t="shared" si="8"/>
        <v>Investiții pentru digitalizarea rețelei și platforme/aplicații informatice pentru planificarea rețelei</v>
      </c>
      <c r="AA23" s="84"/>
      <c r="AB23" s="84"/>
      <c r="AC23" s="84"/>
      <c r="AD23" s="84"/>
      <c r="AE23" s="84"/>
      <c r="AF23" s="89"/>
      <c r="AG23" s="89"/>
      <c r="AH23" s="89"/>
      <c r="AI23" s="72">
        <f t="shared" ref="AI23:AI26" si="56">AJ23+AK23+AL23</f>
        <v>0</v>
      </c>
      <c r="AJ23" s="72">
        <f>AJ71</f>
        <v>0</v>
      </c>
      <c r="AK23" s="72">
        <f t="shared" ref="AK23:AL23" si="57">AK71</f>
        <v>0</v>
      </c>
      <c r="AL23" s="72">
        <f t="shared" si="57"/>
        <v>0</v>
      </c>
      <c r="AM23" s="72">
        <f t="shared" si="15"/>
        <v>0</v>
      </c>
      <c r="AN23" s="72">
        <f>AN71</f>
        <v>0</v>
      </c>
      <c r="AO23" s="72">
        <f t="shared" ref="AO23:AP23" si="58">AO71</f>
        <v>0</v>
      </c>
      <c r="AP23" s="72">
        <f t="shared" si="58"/>
        <v>0</v>
      </c>
      <c r="AQ23" s="72">
        <f t="shared" si="17"/>
        <v>0</v>
      </c>
      <c r="AR23" s="72">
        <f>AR71</f>
        <v>0</v>
      </c>
      <c r="AS23" s="72">
        <f t="shared" ref="AS23:AT23" si="59">AS71</f>
        <v>0</v>
      </c>
      <c r="AT23" s="72">
        <f t="shared" si="59"/>
        <v>0</v>
      </c>
      <c r="AU23" s="72">
        <f t="shared" ref="AU23:AU26" si="60">AV23+AW23+AX23</f>
        <v>0</v>
      </c>
      <c r="AV23" s="72">
        <f>AV71</f>
        <v>0</v>
      </c>
      <c r="AW23" s="72">
        <f t="shared" ref="AW23:AX23" si="61">AW71</f>
        <v>0</v>
      </c>
      <c r="AX23" s="72">
        <f t="shared" si="61"/>
        <v>0</v>
      </c>
      <c r="AY23" s="72">
        <f>AY71</f>
        <v>0</v>
      </c>
      <c r="AZ23" s="72">
        <f>AZ71</f>
        <v>0</v>
      </c>
      <c r="BA23" s="72">
        <f t="shared" ref="BA23:BD23" si="62">BA71</f>
        <v>0</v>
      </c>
      <c r="BB23" s="72">
        <f t="shared" si="62"/>
        <v>0</v>
      </c>
      <c r="BC23" s="72">
        <f t="shared" si="62"/>
        <v>0</v>
      </c>
      <c r="BD23" s="72">
        <f t="shared" si="62"/>
        <v>0</v>
      </c>
      <c r="BE23" s="82"/>
    </row>
    <row r="24" spans="1:57">
      <c r="A24" s="68" t="s">
        <v>431</v>
      </c>
      <c r="B24" s="69" t="str">
        <f>'OD 1 Investitii Plan perioada'!B23</f>
        <v>Investiții în securitate cibernetică</v>
      </c>
      <c r="C24" s="674"/>
      <c r="D24" s="675"/>
      <c r="E24" s="675"/>
      <c r="F24" s="675"/>
      <c r="G24" s="675"/>
      <c r="H24" s="675"/>
      <c r="I24" s="675"/>
      <c r="J24" s="675"/>
      <c r="K24" s="675"/>
      <c r="L24" s="675"/>
      <c r="M24" s="675"/>
      <c r="N24" s="675"/>
      <c r="O24" s="675"/>
      <c r="P24" s="675"/>
      <c r="Q24" s="675"/>
      <c r="R24" s="675"/>
      <c r="S24" s="675"/>
      <c r="T24" s="675"/>
      <c r="U24" s="675"/>
      <c r="V24" s="675"/>
      <c r="W24" s="675"/>
      <c r="X24" s="673"/>
      <c r="Y24" s="673"/>
      <c r="Z24" s="69" t="str">
        <f t="shared" si="8"/>
        <v>Investiții în securitate cibernetică</v>
      </c>
      <c r="AA24" s="84"/>
      <c r="AB24" s="84"/>
      <c r="AC24" s="84"/>
      <c r="AD24" s="84"/>
      <c r="AE24" s="84"/>
      <c r="AF24" s="89"/>
      <c r="AG24" s="89"/>
      <c r="AH24" s="89"/>
      <c r="AI24" s="72">
        <f t="shared" si="56"/>
        <v>0</v>
      </c>
      <c r="AJ24" s="72">
        <f>AJ75</f>
        <v>0</v>
      </c>
      <c r="AK24" s="72">
        <f t="shared" ref="AK24:AL24" si="63">AK75</f>
        <v>0</v>
      </c>
      <c r="AL24" s="72">
        <f t="shared" si="63"/>
        <v>0</v>
      </c>
      <c r="AM24" s="72">
        <f t="shared" si="15"/>
        <v>0</v>
      </c>
      <c r="AN24" s="72">
        <f>AN75</f>
        <v>0</v>
      </c>
      <c r="AO24" s="72">
        <f t="shared" ref="AO24:AP24" si="64">AO75</f>
        <v>0</v>
      </c>
      <c r="AP24" s="72">
        <f t="shared" si="64"/>
        <v>0</v>
      </c>
      <c r="AQ24" s="72">
        <f t="shared" si="17"/>
        <v>0</v>
      </c>
      <c r="AR24" s="72">
        <f>AR75</f>
        <v>0</v>
      </c>
      <c r="AS24" s="72">
        <f t="shared" ref="AS24:AT24" si="65">AS75</f>
        <v>0</v>
      </c>
      <c r="AT24" s="72">
        <f t="shared" si="65"/>
        <v>0</v>
      </c>
      <c r="AU24" s="72">
        <f t="shared" si="60"/>
        <v>0</v>
      </c>
      <c r="AV24" s="72">
        <f>AV75</f>
        <v>0</v>
      </c>
      <c r="AW24" s="72">
        <f t="shared" ref="AW24:AX24" si="66">AW75</f>
        <v>0</v>
      </c>
      <c r="AX24" s="72">
        <f t="shared" si="66"/>
        <v>0</v>
      </c>
      <c r="AY24" s="72">
        <f t="shared" ref="AY24:AZ24" si="67">AY75</f>
        <v>0</v>
      </c>
      <c r="AZ24" s="72">
        <f t="shared" si="67"/>
        <v>0</v>
      </c>
      <c r="BA24" s="72">
        <f t="shared" ref="BA24:BD24" si="68">BA75</f>
        <v>0</v>
      </c>
      <c r="BB24" s="72">
        <f t="shared" si="68"/>
        <v>0</v>
      </c>
      <c r="BC24" s="72">
        <f t="shared" si="68"/>
        <v>0</v>
      </c>
      <c r="BD24" s="72">
        <f t="shared" si="68"/>
        <v>0</v>
      </c>
      <c r="BE24" s="82"/>
    </row>
    <row r="25" spans="1:57" ht="26.4">
      <c r="A25" s="68" t="s">
        <v>432</v>
      </c>
      <c r="B25" s="69" t="str">
        <f>'OD 1 Investitii Plan perioada'!B24</f>
        <v>instalaţii de stocare a energiei electrice[EG4.1], care nu sunt componente de rețea complet integrate</v>
      </c>
      <c r="C25" s="674"/>
      <c r="D25" s="675"/>
      <c r="E25" s="675"/>
      <c r="F25" s="675"/>
      <c r="G25" s="675"/>
      <c r="H25" s="675"/>
      <c r="I25" s="675"/>
      <c r="J25" s="675"/>
      <c r="K25" s="675"/>
      <c r="L25" s="675"/>
      <c r="M25" s="675"/>
      <c r="N25" s="675"/>
      <c r="O25" s="675"/>
      <c r="P25" s="675"/>
      <c r="Q25" s="675"/>
      <c r="R25" s="675"/>
      <c r="S25" s="675"/>
      <c r="T25" s="675"/>
      <c r="U25" s="675"/>
      <c r="V25" s="675"/>
      <c r="W25" s="675"/>
      <c r="X25" s="673"/>
      <c r="Y25" s="673"/>
      <c r="Z25" s="69" t="str">
        <f t="shared" si="8"/>
        <v>instalaţii de stocare a energiei electrice[EG4.1], care nu sunt componente de rețea complet integrate</v>
      </c>
      <c r="AA25" s="84"/>
      <c r="AB25" s="84"/>
      <c r="AC25" s="84"/>
      <c r="AD25" s="84"/>
      <c r="AE25" s="84"/>
      <c r="AF25" s="89"/>
      <c r="AG25" s="89"/>
      <c r="AH25" s="89"/>
      <c r="AI25" s="72">
        <f t="shared" si="56"/>
        <v>0</v>
      </c>
      <c r="AJ25" s="72">
        <f>AJ79</f>
        <v>0</v>
      </c>
      <c r="AK25" s="72">
        <f t="shared" ref="AK25:AL25" si="69">AK79</f>
        <v>0</v>
      </c>
      <c r="AL25" s="72">
        <f t="shared" si="69"/>
        <v>0</v>
      </c>
      <c r="AM25" s="72">
        <f t="shared" si="15"/>
        <v>0</v>
      </c>
      <c r="AN25" s="72">
        <f>AN79</f>
        <v>0</v>
      </c>
      <c r="AO25" s="72">
        <f t="shared" ref="AO25:AP25" si="70">AO79</f>
        <v>0</v>
      </c>
      <c r="AP25" s="72">
        <f t="shared" si="70"/>
        <v>0</v>
      </c>
      <c r="AQ25" s="72">
        <f t="shared" si="17"/>
        <v>0</v>
      </c>
      <c r="AR25" s="72">
        <f>AR79</f>
        <v>0</v>
      </c>
      <c r="AS25" s="72">
        <f t="shared" ref="AS25:AT25" si="71">AS79</f>
        <v>0</v>
      </c>
      <c r="AT25" s="72">
        <f t="shared" si="71"/>
        <v>0</v>
      </c>
      <c r="AU25" s="72">
        <f t="shared" si="60"/>
        <v>0</v>
      </c>
      <c r="AV25" s="72">
        <f>AV79</f>
        <v>0</v>
      </c>
      <c r="AW25" s="72">
        <f t="shared" ref="AW25:AX25" si="72">AW79</f>
        <v>0</v>
      </c>
      <c r="AX25" s="72">
        <f t="shared" si="72"/>
        <v>0</v>
      </c>
      <c r="AY25" s="72">
        <f t="shared" ref="AY25:AZ25" si="73">AY79</f>
        <v>0</v>
      </c>
      <c r="AZ25" s="72">
        <f t="shared" si="73"/>
        <v>0</v>
      </c>
      <c r="BA25" s="72">
        <f t="shared" ref="BA25:BD25" si="74">BA79</f>
        <v>0</v>
      </c>
      <c r="BB25" s="72">
        <f t="shared" si="74"/>
        <v>0</v>
      </c>
      <c r="BC25" s="72">
        <f t="shared" si="74"/>
        <v>0</v>
      </c>
      <c r="BD25" s="72">
        <f t="shared" si="74"/>
        <v>0</v>
      </c>
      <c r="BE25" s="82"/>
    </row>
    <row r="26" spans="1:57" ht="26.4">
      <c r="A26" s="68" t="s">
        <v>433</v>
      </c>
      <c r="B26" s="69" t="str">
        <f>'OD 1 Investitii Plan perioada'!B25</f>
        <v>înlocuirea grupurilor de măsurare integral amortizate şi/sau care nu corespund din punct de vedere metrologic</v>
      </c>
      <c r="C26" s="674"/>
      <c r="D26" s="675"/>
      <c r="E26" s="675"/>
      <c r="F26" s="675"/>
      <c r="G26" s="675"/>
      <c r="H26" s="675"/>
      <c r="I26" s="675"/>
      <c r="J26" s="675"/>
      <c r="K26" s="675"/>
      <c r="L26" s="675"/>
      <c r="M26" s="675"/>
      <c r="N26" s="675"/>
      <c r="O26" s="675"/>
      <c r="P26" s="675"/>
      <c r="Q26" s="675"/>
      <c r="R26" s="675"/>
      <c r="S26" s="675"/>
      <c r="T26" s="675"/>
      <c r="U26" s="675"/>
      <c r="V26" s="675"/>
      <c r="W26" s="675"/>
      <c r="X26" s="673"/>
      <c r="Y26" s="673"/>
      <c r="Z26" s="69" t="str">
        <f t="shared" si="8"/>
        <v>înlocuirea grupurilor de măsurare integral amortizate şi/sau care nu corespund din punct de vedere metrologic</v>
      </c>
      <c r="AA26" s="84"/>
      <c r="AB26" s="84"/>
      <c r="AC26" s="84"/>
      <c r="AD26" s="84"/>
      <c r="AE26" s="84"/>
      <c r="AF26" s="89"/>
      <c r="AG26" s="89"/>
      <c r="AH26" s="89"/>
      <c r="AI26" s="72">
        <f t="shared" si="56"/>
        <v>0</v>
      </c>
      <c r="AJ26" s="72">
        <f>AJ83</f>
        <v>0</v>
      </c>
      <c r="AK26" s="72">
        <f t="shared" ref="AK26:AL26" si="75">AK83</f>
        <v>0</v>
      </c>
      <c r="AL26" s="72">
        <f t="shared" si="75"/>
        <v>0</v>
      </c>
      <c r="AM26" s="72">
        <f t="shared" si="15"/>
        <v>0</v>
      </c>
      <c r="AN26" s="72">
        <f>AN83</f>
        <v>0</v>
      </c>
      <c r="AO26" s="72">
        <f t="shared" ref="AO26:AP26" si="76">AO83</f>
        <v>0</v>
      </c>
      <c r="AP26" s="72">
        <f t="shared" si="76"/>
        <v>0</v>
      </c>
      <c r="AQ26" s="72">
        <f t="shared" si="17"/>
        <v>0</v>
      </c>
      <c r="AR26" s="72">
        <f>AR83</f>
        <v>0</v>
      </c>
      <c r="AS26" s="72">
        <f t="shared" ref="AS26:AT26" si="77">AS83</f>
        <v>0</v>
      </c>
      <c r="AT26" s="72">
        <f t="shared" si="77"/>
        <v>0</v>
      </c>
      <c r="AU26" s="72">
        <f t="shared" si="60"/>
        <v>0</v>
      </c>
      <c r="AV26" s="72">
        <f>AV83</f>
        <v>0</v>
      </c>
      <c r="AW26" s="72">
        <f t="shared" ref="AW26:AX26" si="78">AW83</f>
        <v>0</v>
      </c>
      <c r="AX26" s="72">
        <f t="shared" si="78"/>
        <v>0</v>
      </c>
      <c r="AY26" s="72">
        <f t="shared" ref="AY26:AZ26" si="79">AY83</f>
        <v>0</v>
      </c>
      <c r="AZ26" s="72">
        <f t="shared" si="79"/>
        <v>0</v>
      </c>
      <c r="BA26" s="72">
        <f t="shared" ref="BA26:BD26" si="80">BA83</f>
        <v>0</v>
      </c>
      <c r="BB26" s="72">
        <f t="shared" si="80"/>
        <v>0</v>
      </c>
      <c r="BC26" s="72">
        <f t="shared" si="80"/>
        <v>0</v>
      </c>
      <c r="BD26" s="72">
        <f t="shared" si="80"/>
        <v>0</v>
      </c>
      <c r="BE26" s="82"/>
    </row>
    <row r="27" spans="1:57" s="58" customFormat="1">
      <c r="A27" s="74" t="s">
        <v>65</v>
      </c>
      <c r="B27" s="600" t="str">
        <f>'OD 1 Investitii Plan perioada'!B26</f>
        <v>JUSTIFICABILE - Total (C1+C2+C3+C4)</v>
      </c>
      <c r="C27" s="676"/>
      <c r="D27" s="677"/>
      <c r="E27" s="677"/>
      <c r="F27" s="677"/>
      <c r="G27" s="677"/>
      <c r="H27" s="677"/>
      <c r="I27" s="677"/>
      <c r="J27" s="677"/>
      <c r="K27" s="677"/>
      <c r="L27" s="677"/>
      <c r="M27" s="677"/>
      <c r="N27" s="677"/>
      <c r="O27" s="677"/>
      <c r="P27" s="677"/>
      <c r="Q27" s="677"/>
      <c r="R27" s="677"/>
      <c r="S27" s="677"/>
      <c r="T27" s="677"/>
      <c r="U27" s="677"/>
      <c r="V27" s="677"/>
      <c r="W27" s="677"/>
      <c r="X27" s="670"/>
      <c r="Y27" s="670"/>
      <c r="Z27" s="75" t="str">
        <f t="shared" si="8"/>
        <v>JUSTIFICABILE - Total (C1+C2+C3+C4)</v>
      </c>
      <c r="AA27" s="57"/>
      <c r="AB27" s="57"/>
      <c r="AC27" s="57"/>
      <c r="AD27" s="57"/>
      <c r="AE27" s="57"/>
      <c r="AF27" s="55"/>
      <c r="AG27" s="55"/>
      <c r="AH27" s="55"/>
      <c r="AI27" s="67">
        <f>SUM(AI28:AI31)</f>
        <v>0</v>
      </c>
      <c r="AJ27" s="67">
        <f t="shared" ref="AJ27:AY27" si="81">SUM(AJ28:AJ31)</f>
        <v>0</v>
      </c>
      <c r="AK27" s="67">
        <f t="shared" si="81"/>
        <v>0</v>
      </c>
      <c r="AL27" s="67">
        <f t="shared" si="81"/>
        <v>0</v>
      </c>
      <c r="AM27" s="67">
        <f t="shared" si="81"/>
        <v>0</v>
      </c>
      <c r="AN27" s="67">
        <f t="shared" si="81"/>
        <v>0</v>
      </c>
      <c r="AO27" s="67">
        <f t="shared" si="81"/>
        <v>0</v>
      </c>
      <c r="AP27" s="67">
        <f t="shared" si="81"/>
        <v>0</v>
      </c>
      <c r="AQ27" s="67">
        <f t="shared" si="81"/>
        <v>0</v>
      </c>
      <c r="AR27" s="67">
        <f t="shared" si="81"/>
        <v>0</v>
      </c>
      <c r="AS27" s="67">
        <f t="shared" si="81"/>
        <v>0</v>
      </c>
      <c r="AT27" s="67">
        <f t="shared" si="81"/>
        <v>0</v>
      </c>
      <c r="AU27" s="67">
        <f t="shared" si="81"/>
        <v>0</v>
      </c>
      <c r="AV27" s="67">
        <f t="shared" si="81"/>
        <v>0</v>
      </c>
      <c r="AW27" s="67">
        <f t="shared" si="81"/>
        <v>0</v>
      </c>
      <c r="AX27" s="67">
        <f t="shared" si="81"/>
        <v>0</v>
      </c>
      <c r="AY27" s="67">
        <f t="shared" si="81"/>
        <v>0</v>
      </c>
      <c r="AZ27" s="309">
        <f>+AZ87</f>
        <v>0</v>
      </c>
      <c r="BA27" s="164">
        <f>SUM(BA28:BA31)</f>
        <v>0</v>
      </c>
      <c r="BB27" s="164">
        <f t="shared" ref="BB27:BD27" si="82">SUM(BB28:BB31)</f>
        <v>0</v>
      </c>
      <c r="BC27" s="164">
        <f t="shared" si="82"/>
        <v>0</v>
      </c>
      <c r="BD27" s="164">
        <f t="shared" si="82"/>
        <v>0</v>
      </c>
      <c r="BE27" s="112"/>
    </row>
    <row r="28" spans="1:57">
      <c r="A28" s="500" t="s">
        <v>66</v>
      </c>
      <c r="B28" s="501" t="s">
        <v>478</v>
      </c>
      <c r="C28" s="674"/>
      <c r="D28" s="675"/>
      <c r="E28" s="675"/>
      <c r="F28" s="675"/>
      <c r="G28" s="675"/>
      <c r="H28" s="675"/>
      <c r="I28" s="675"/>
      <c r="J28" s="675"/>
      <c r="K28" s="675"/>
      <c r="L28" s="675"/>
      <c r="M28" s="675"/>
      <c r="N28" s="675"/>
      <c r="O28" s="675"/>
      <c r="P28" s="675"/>
      <c r="Q28" s="675"/>
      <c r="R28" s="675"/>
      <c r="S28" s="675"/>
      <c r="T28" s="675"/>
      <c r="U28" s="675"/>
      <c r="V28" s="675"/>
      <c r="W28" s="675"/>
      <c r="X28" s="673"/>
      <c r="Y28" s="673"/>
      <c r="Z28" s="69" t="str">
        <f t="shared" si="8"/>
        <v>achiziţia de dotări utilizate efectiv la lucrări în RET/RED</v>
      </c>
      <c r="AA28" s="84"/>
      <c r="AB28" s="84"/>
      <c r="AC28" s="84"/>
      <c r="AD28" s="84"/>
      <c r="AE28" s="84"/>
      <c r="AF28" s="89"/>
      <c r="AG28" s="89"/>
      <c r="AH28" s="89"/>
      <c r="AI28" s="72">
        <f>AJ28+AK28+AL28</f>
        <v>0</v>
      </c>
      <c r="AJ28" s="72">
        <f>AJ88</f>
        <v>0</v>
      </c>
      <c r="AK28" s="72">
        <f t="shared" ref="AK28:AL28" si="83">AK88</f>
        <v>0</v>
      </c>
      <c r="AL28" s="72">
        <f t="shared" si="83"/>
        <v>0</v>
      </c>
      <c r="AM28" s="72">
        <f t="shared" ref="AM28:AM32" si="84">AN28+AO28+AP28</f>
        <v>0</v>
      </c>
      <c r="AN28" s="72">
        <f>AN88</f>
        <v>0</v>
      </c>
      <c r="AO28" s="72">
        <f t="shared" ref="AO28:AP28" si="85">AO88</f>
        <v>0</v>
      </c>
      <c r="AP28" s="72">
        <f t="shared" si="85"/>
        <v>0</v>
      </c>
      <c r="AQ28" s="72">
        <f t="shared" ref="AQ28:AQ32" si="86">AR28+AS28+AT28</f>
        <v>0</v>
      </c>
      <c r="AR28" s="72">
        <f>AR88</f>
        <v>0</v>
      </c>
      <c r="AS28" s="72">
        <f t="shared" ref="AS28:AT28" si="87">AS88</f>
        <v>0</v>
      </c>
      <c r="AT28" s="72">
        <f t="shared" si="87"/>
        <v>0</v>
      </c>
      <c r="AU28" s="72">
        <f t="shared" ref="AU28:AU32" si="88">AV28+AW28+AX28</f>
        <v>0</v>
      </c>
      <c r="AV28" s="72">
        <f>AV88</f>
        <v>0</v>
      </c>
      <c r="AW28" s="72">
        <f t="shared" ref="AW28:AX28" si="89">AW88</f>
        <v>0</v>
      </c>
      <c r="AX28" s="72">
        <f t="shared" si="89"/>
        <v>0</v>
      </c>
      <c r="AY28" s="72">
        <f t="shared" ref="AY28" si="90">AY88</f>
        <v>0</v>
      </c>
      <c r="AZ28" s="310">
        <f>AZ88</f>
        <v>0</v>
      </c>
      <c r="BA28" s="165">
        <f>BA88</f>
        <v>0</v>
      </c>
      <c r="BB28" s="165">
        <f t="shared" ref="BB28:BD28" si="91">BB88</f>
        <v>0</v>
      </c>
      <c r="BC28" s="165">
        <f t="shared" si="91"/>
        <v>0</v>
      </c>
      <c r="BD28" s="165">
        <f t="shared" si="91"/>
        <v>0</v>
      </c>
      <c r="BE28" s="82"/>
    </row>
    <row r="29" spans="1:57" ht="26.4">
      <c r="A29" s="500" t="s">
        <v>67</v>
      </c>
      <c r="B29" s="501" t="s">
        <v>479</v>
      </c>
      <c r="C29" s="674"/>
      <c r="D29" s="675"/>
      <c r="E29" s="675"/>
      <c r="F29" s="675"/>
      <c r="G29" s="675"/>
      <c r="H29" s="675"/>
      <c r="I29" s="675"/>
      <c r="J29" s="675"/>
      <c r="K29" s="675"/>
      <c r="L29" s="675"/>
      <c r="M29" s="675"/>
      <c r="N29" s="675"/>
      <c r="O29" s="675"/>
      <c r="P29" s="675"/>
      <c r="Q29" s="675"/>
      <c r="R29" s="675"/>
      <c r="S29" s="675"/>
      <c r="T29" s="675"/>
      <c r="U29" s="675"/>
      <c r="V29" s="675"/>
      <c r="W29" s="675"/>
      <c r="X29" s="673"/>
      <c r="Y29" s="673"/>
      <c r="Z29" s="69" t="str">
        <f t="shared" si="8"/>
        <v>achiziţia de dotări, inclusiv aplicații informatice, care nu sunt utilizate efectiv la lucrări în RET/RED</v>
      </c>
      <c r="AA29" s="244"/>
      <c r="AB29" s="84"/>
      <c r="AC29" s="84"/>
      <c r="AD29" s="84"/>
      <c r="AE29" s="84"/>
      <c r="AF29" s="89"/>
      <c r="AG29" s="89"/>
      <c r="AH29" s="89"/>
      <c r="AI29" s="72">
        <f>AJ29+AK29+AL29</f>
        <v>0</v>
      </c>
      <c r="AJ29" s="72">
        <f>AJ92</f>
        <v>0</v>
      </c>
      <c r="AK29" s="72">
        <f t="shared" ref="AK29:AL29" si="92">AK92</f>
        <v>0</v>
      </c>
      <c r="AL29" s="72">
        <f t="shared" si="92"/>
        <v>0</v>
      </c>
      <c r="AM29" s="72">
        <f t="shared" si="84"/>
        <v>0</v>
      </c>
      <c r="AN29" s="72">
        <f>AN92</f>
        <v>0</v>
      </c>
      <c r="AO29" s="72">
        <f t="shared" ref="AO29:AP29" si="93">AO92</f>
        <v>0</v>
      </c>
      <c r="AP29" s="72">
        <f t="shared" si="93"/>
        <v>0</v>
      </c>
      <c r="AQ29" s="72">
        <f t="shared" si="86"/>
        <v>0</v>
      </c>
      <c r="AR29" s="72">
        <f>AR92</f>
        <v>0</v>
      </c>
      <c r="AS29" s="72">
        <f t="shared" ref="AS29:AT29" si="94">AS92</f>
        <v>0</v>
      </c>
      <c r="AT29" s="72">
        <f t="shared" si="94"/>
        <v>0</v>
      </c>
      <c r="AU29" s="72">
        <f t="shared" si="88"/>
        <v>0</v>
      </c>
      <c r="AV29" s="72">
        <f>AV92</f>
        <v>0</v>
      </c>
      <c r="AW29" s="72">
        <f t="shared" ref="AW29:AX29" si="95">AW92</f>
        <v>0</v>
      </c>
      <c r="AX29" s="72">
        <f t="shared" si="95"/>
        <v>0</v>
      </c>
      <c r="AY29" s="72">
        <f t="shared" ref="AY29" si="96">AY92</f>
        <v>0</v>
      </c>
      <c r="AZ29" s="310">
        <f>AZ92</f>
        <v>0</v>
      </c>
      <c r="BA29" s="165">
        <f>BA92</f>
        <v>0</v>
      </c>
      <c r="BB29" s="165">
        <f t="shared" ref="BB29:BD29" si="97">BB92</f>
        <v>0</v>
      </c>
      <c r="BC29" s="165">
        <f t="shared" si="97"/>
        <v>0</v>
      </c>
      <c r="BD29" s="165">
        <f t="shared" si="97"/>
        <v>0</v>
      </c>
      <c r="BE29" s="82"/>
    </row>
    <row r="30" spans="1:57" ht="66">
      <c r="A30" s="661" t="s">
        <v>480</v>
      </c>
      <c r="B30" s="501" t="s">
        <v>482</v>
      </c>
      <c r="C30" s="675"/>
      <c r="D30" s="675"/>
      <c r="E30" s="675"/>
      <c r="F30" s="675"/>
      <c r="G30" s="675"/>
      <c r="H30" s="675"/>
      <c r="I30" s="675"/>
      <c r="J30" s="675"/>
      <c r="K30" s="675"/>
      <c r="L30" s="675"/>
      <c r="M30" s="675"/>
      <c r="N30" s="675"/>
      <c r="O30" s="675"/>
      <c r="P30" s="675"/>
      <c r="Q30" s="675"/>
      <c r="R30" s="675"/>
      <c r="S30" s="675"/>
      <c r="T30" s="675"/>
      <c r="U30" s="675"/>
      <c r="V30" s="675"/>
      <c r="W30" s="675"/>
      <c r="X30" s="673"/>
      <c r="Y30" s="673"/>
      <c r="Z30" s="69" t="str">
        <f t="shared" si="8"/>
        <v>modernizarea clădirilor/sediilor administrative, inclusiv realizarea instalațiilor de producere a energiei electrice din surse regenerabile, cu sau fără instalaţii pentru stocarea acesteia, amplasate în clădirile/sediile administrative, pentru alimentarea consumului propriu și achiziția de dotări care nu sunt utilizate efectiv la lucrări în RET/RED</v>
      </c>
      <c r="AA30" s="84"/>
      <c r="AB30" s="84"/>
      <c r="AC30" s="84"/>
      <c r="AD30" s="84"/>
      <c r="AE30" s="84"/>
      <c r="AF30" s="89"/>
      <c r="AG30" s="89"/>
      <c r="AH30" s="89"/>
      <c r="AI30" s="72">
        <f t="shared" ref="AI30:AI31" si="98">AJ30+AK30+AL30</f>
        <v>0</v>
      </c>
      <c r="AJ30" s="72">
        <f>AJ96</f>
        <v>0</v>
      </c>
      <c r="AK30" s="72">
        <f t="shared" ref="AK30:AL30" si="99">AK96</f>
        <v>0</v>
      </c>
      <c r="AL30" s="72">
        <f t="shared" si="99"/>
        <v>0</v>
      </c>
      <c r="AM30" s="72">
        <f t="shared" si="84"/>
        <v>0</v>
      </c>
      <c r="AN30" s="72">
        <f>AN96</f>
        <v>0</v>
      </c>
      <c r="AO30" s="72">
        <f>AO96</f>
        <v>0</v>
      </c>
      <c r="AP30" s="72">
        <f>AP96</f>
        <v>0</v>
      </c>
      <c r="AQ30" s="72">
        <f t="shared" si="86"/>
        <v>0</v>
      </c>
      <c r="AR30" s="72">
        <f>AR96</f>
        <v>0</v>
      </c>
      <c r="AS30" s="72">
        <f t="shared" ref="AS30:AY30" si="100">AS96</f>
        <v>0</v>
      </c>
      <c r="AT30" s="72">
        <f t="shared" si="100"/>
        <v>0</v>
      </c>
      <c r="AU30" s="72">
        <f t="shared" si="88"/>
        <v>0</v>
      </c>
      <c r="AV30" s="72">
        <f t="shared" si="100"/>
        <v>0</v>
      </c>
      <c r="AW30" s="72">
        <f t="shared" si="100"/>
        <v>0</v>
      </c>
      <c r="AX30" s="72">
        <f t="shared" si="100"/>
        <v>0</v>
      </c>
      <c r="AY30" s="72">
        <f t="shared" si="100"/>
        <v>0</v>
      </c>
      <c r="AZ30" s="310">
        <f>AZ96</f>
        <v>0</v>
      </c>
      <c r="BA30" s="165">
        <f>BA96</f>
        <v>0</v>
      </c>
      <c r="BB30" s="165">
        <f t="shared" ref="BB30:BD30" si="101">BB96</f>
        <v>0</v>
      </c>
      <c r="BC30" s="165">
        <f t="shared" si="101"/>
        <v>0</v>
      </c>
      <c r="BD30" s="165">
        <f t="shared" si="101"/>
        <v>0</v>
      </c>
      <c r="BE30" s="90"/>
    </row>
    <row r="31" spans="1:57" ht="41.4">
      <c r="A31" s="661" t="s">
        <v>481</v>
      </c>
      <c r="B31" s="501" t="s">
        <v>483</v>
      </c>
      <c r="C31" s="675"/>
      <c r="D31" s="675"/>
      <c r="E31" s="675"/>
      <c r="F31" s="675"/>
      <c r="G31" s="675"/>
      <c r="H31" s="675"/>
      <c r="I31" s="675"/>
      <c r="J31" s="675"/>
      <c r="K31" s="675"/>
      <c r="L31" s="675"/>
      <c r="M31" s="675"/>
      <c r="N31" s="675"/>
      <c r="O31" s="675"/>
      <c r="P31" s="675"/>
      <c r="Q31" s="675"/>
      <c r="R31" s="675"/>
      <c r="S31" s="675"/>
      <c r="T31" s="675"/>
      <c r="U31" s="675"/>
      <c r="V31" s="675"/>
      <c r="W31" s="675"/>
      <c r="X31" s="673"/>
      <c r="Y31" s="673"/>
      <c r="Z31" s="69" t="str">
        <f t="shared" si="8"/>
        <v>instalaţiile de producere a energiei electrice din surse regenerabile, cu sau fără instalaţii pentru stocarea acesteia, amplasate într-o staţie electrică proprie pentru alimentarea consumului propriu al staţiei</v>
      </c>
      <c r="AA31" s="84"/>
      <c r="AB31" s="84"/>
      <c r="AC31" s="84"/>
      <c r="AD31" s="84"/>
      <c r="AE31" s="84"/>
      <c r="AF31" s="89"/>
      <c r="AG31" s="89"/>
      <c r="AH31" s="89"/>
      <c r="AI31" s="72">
        <f t="shared" si="98"/>
        <v>0</v>
      </c>
      <c r="AJ31" s="72">
        <f>AJ100</f>
        <v>0</v>
      </c>
      <c r="AK31" s="72">
        <f t="shared" ref="AK31:AL31" si="102">AK100</f>
        <v>0</v>
      </c>
      <c r="AL31" s="72">
        <f t="shared" si="102"/>
        <v>0</v>
      </c>
      <c r="AM31" s="72">
        <f t="shared" si="84"/>
        <v>0</v>
      </c>
      <c r="AN31" s="72">
        <f>AN100</f>
        <v>0</v>
      </c>
      <c r="AO31" s="72">
        <f>AO100</f>
        <v>0</v>
      </c>
      <c r="AP31" s="72">
        <f>AP100</f>
        <v>0</v>
      </c>
      <c r="AQ31" s="72">
        <f t="shared" si="86"/>
        <v>0</v>
      </c>
      <c r="AR31" s="72">
        <f>AR100</f>
        <v>0</v>
      </c>
      <c r="AS31" s="72">
        <f t="shared" ref="AS31:AY31" si="103">AS100</f>
        <v>0</v>
      </c>
      <c r="AT31" s="72">
        <f t="shared" si="103"/>
        <v>0</v>
      </c>
      <c r="AU31" s="72">
        <f t="shared" si="88"/>
        <v>0</v>
      </c>
      <c r="AV31" s="72">
        <f t="shared" si="103"/>
        <v>0</v>
      </c>
      <c r="AW31" s="72">
        <f t="shared" si="103"/>
        <v>0</v>
      </c>
      <c r="AX31" s="72">
        <f t="shared" si="103"/>
        <v>0</v>
      </c>
      <c r="AY31" s="72">
        <f t="shared" si="103"/>
        <v>0</v>
      </c>
      <c r="AZ31" s="310">
        <f>AZ100</f>
        <v>0</v>
      </c>
      <c r="BA31" s="165">
        <f>BA100</f>
        <v>0</v>
      </c>
      <c r="BB31" s="165">
        <f t="shared" ref="BB31:BD31" si="104">BB100</f>
        <v>0</v>
      </c>
      <c r="BC31" s="165">
        <f t="shared" si="104"/>
        <v>0</v>
      </c>
      <c r="BD31" s="165">
        <f t="shared" si="104"/>
        <v>0</v>
      </c>
      <c r="BE31" s="90"/>
    </row>
    <row r="32" spans="1:57" s="58" customFormat="1" ht="31.5" customHeight="1" thickBot="1">
      <c r="A32" s="699"/>
      <c r="B32" s="700" t="s">
        <v>360</v>
      </c>
      <c r="C32" s="701"/>
      <c r="D32" s="701"/>
      <c r="E32" s="701"/>
      <c r="F32" s="701"/>
      <c r="G32" s="701"/>
      <c r="H32" s="701"/>
      <c r="I32" s="701"/>
      <c r="J32" s="701"/>
      <c r="K32" s="701"/>
      <c r="L32" s="701"/>
      <c r="M32" s="701"/>
      <c r="N32" s="701"/>
      <c r="O32" s="701"/>
      <c r="P32" s="701"/>
      <c r="Q32" s="701"/>
      <c r="R32" s="701"/>
      <c r="S32" s="701"/>
      <c r="T32" s="701"/>
      <c r="U32" s="701"/>
      <c r="V32" s="701"/>
      <c r="W32" s="701"/>
      <c r="X32" s="702"/>
      <c r="Y32" s="702"/>
      <c r="Z32" s="700" t="s">
        <v>361</v>
      </c>
      <c r="AA32" s="703"/>
      <c r="AB32" s="703"/>
      <c r="AC32" s="703"/>
      <c r="AD32" s="703"/>
      <c r="AE32" s="703"/>
      <c r="AF32" s="704"/>
      <c r="AG32" s="704"/>
      <c r="AH32" s="704"/>
      <c r="AI32" s="705">
        <f t="shared" ref="AI32" si="105">AJ32+AK32+AL32</f>
        <v>0</v>
      </c>
      <c r="AJ32" s="705">
        <f>AJ33+AJ46+AJ87</f>
        <v>0</v>
      </c>
      <c r="AK32" s="705">
        <f t="shared" ref="AK32:AL32" si="106">AK33+AK46+AK87</f>
        <v>0</v>
      </c>
      <c r="AL32" s="705">
        <f t="shared" si="106"/>
        <v>0</v>
      </c>
      <c r="AM32" s="705">
        <f t="shared" si="84"/>
        <v>0</v>
      </c>
      <c r="AN32" s="705">
        <f>AN33+AN46+AN87</f>
        <v>0</v>
      </c>
      <c r="AO32" s="705">
        <f t="shared" ref="AO32:AP32" si="107">AO33+AO46+AO87</f>
        <v>0</v>
      </c>
      <c r="AP32" s="705">
        <f t="shared" si="107"/>
        <v>0</v>
      </c>
      <c r="AQ32" s="705">
        <f t="shared" si="86"/>
        <v>0</v>
      </c>
      <c r="AR32" s="705">
        <f>AR33+AR46+AR71</f>
        <v>0</v>
      </c>
      <c r="AS32" s="705">
        <f>AS33+AS46+AS71</f>
        <v>0</v>
      </c>
      <c r="AT32" s="705">
        <f>AT33+AT46+AT71</f>
        <v>0</v>
      </c>
      <c r="AU32" s="705">
        <f t="shared" si="88"/>
        <v>0</v>
      </c>
      <c r="AV32" s="705">
        <f>AV33+AV46+AV71</f>
        <v>0</v>
      </c>
      <c r="AW32" s="705">
        <f>AW33+AW46+AW71</f>
        <v>0</v>
      </c>
      <c r="AX32" s="705">
        <f>AX33+AX46+AX71</f>
        <v>0</v>
      </c>
      <c r="AY32" s="705">
        <f>AY33+AY46+AY71</f>
        <v>0</v>
      </c>
      <c r="AZ32" s="581"/>
      <c r="BA32" s="706">
        <f>BA33+BA46+BA71</f>
        <v>0</v>
      </c>
      <c r="BB32" s="706">
        <f>BB33+BB46+BB71</f>
        <v>0</v>
      </c>
      <c r="BC32" s="706">
        <f>BC33+BC46+BC71</f>
        <v>0</v>
      </c>
      <c r="BD32" s="706">
        <f>BD33+BD46+BD71</f>
        <v>0</v>
      </c>
      <c r="BE32" s="707"/>
    </row>
    <row r="33" spans="1:57" s="58" customFormat="1" ht="16.2" thickBot="1">
      <c r="A33" s="117" t="s">
        <v>57</v>
      </c>
      <c r="B33" s="118" t="s">
        <v>489</v>
      </c>
      <c r="C33" s="680"/>
      <c r="D33" s="678"/>
      <c r="E33" s="678"/>
      <c r="F33" s="678"/>
      <c r="G33" s="678"/>
      <c r="H33" s="678"/>
      <c r="I33" s="678"/>
      <c r="J33" s="678"/>
      <c r="K33" s="678"/>
      <c r="L33" s="678"/>
      <c r="M33" s="678"/>
      <c r="N33" s="678"/>
      <c r="O33" s="678"/>
      <c r="P33" s="678"/>
      <c r="Q33" s="678"/>
      <c r="R33" s="678"/>
      <c r="S33" s="678"/>
      <c r="T33" s="678"/>
      <c r="U33" s="678"/>
      <c r="V33" s="678"/>
      <c r="W33" s="678"/>
      <c r="X33" s="679"/>
      <c r="Y33" s="679"/>
      <c r="Z33" s="118" t="str">
        <f>B33</f>
        <v>ESENTIALE - Total (A1+A2+A3)</v>
      </c>
      <c r="AA33" s="120"/>
      <c r="AB33" s="120"/>
      <c r="AC33" s="120"/>
      <c r="AD33" s="120"/>
      <c r="AE33" s="120"/>
      <c r="AF33" s="120"/>
      <c r="AG33" s="120"/>
      <c r="AH33" s="120"/>
      <c r="AI33" s="239">
        <f>AI34+AI38+AI42</f>
        <v>0</v>
      </c>
      <c r="AJ33" s="239">
        <f t="shared" ref="AJ33:AL33" si="108">AJ34+AJ38+AJ42</f>
        <v>0</v>
      </c>
      <c r="AK33" s="239">
        <f t="shared" si="108"/>
        <v>0</v>
      </c>
      <c r="AL33" s="239">
        <f t="shared" si="108"/>
        <v>0</v>
      </c>
      <c r="AM33" s="239">
        <f>AM34+AM38+AM42</f>
        <v>0</v>
      </c>
      <c r="AN33" s="239">
        <f t="shared" ref="AN33:AY33" si="109">AN34+AN38+AN42</f>
        <v>0</v>
      </c>
      <c r="AO33" s="239">
        <f t="shared" si="109"/>
        <v>0</v>
      </c>
      <c r="AP33" s="239">
        <f t="shared" si="109"/>
        <v>0</v>
      </c>
      <c r="AQ33" s="239">
        <f t="shared" si="109"/>
        <v>0</v>
      </c>
      <c r="AR33" s="239">
        <f t="shared" si="109"/>
        <v>0</v>
      </c>
      <c r="AS33" s="239">
        <f t="shared" si="109"/>
        <v>0</v>
      </c>
      <c r="AT33" s="239">
        <f t="shared" si="109"/>
        <v>0</v>
      </c>
      <c r="AU33" s="239">
        <f t="shared" si="109"/>
        <v>0</v>
      </c>
      <c r="AV33" s="239">
        <f t="shared" si="109"/>
        <v>0</v>
      </c>
      <c r="AW33" s="239">
        <f t="shared" si="109"/>
        <v>0</v>
      </c>
      <c r="AX33" s="239">
        <f t="shared" si="109"/>
        <v>0</v>
      </c>
      <c r="AY33" s="239">
        <f t="shared" si="109"/>
        <v>0</v>
      </c>
      <c r="AZ33" s="1062">
        <f>IF(BA33=0,0,(AZ34*AY34+AZ38*AY38+AZ42*AY42)/AY33)</f>
        <v>0</v>
      </c>
      <c r="BA33" s="239">
        <f>BA34+BA38+BA42</f>
        <v>0</v>
      </c>
      <c r="BB33" s="239">
        <f t="shared" ref="BB33:BD33" si="110">BB34+BB38+BB42</f>
        <v>0</v>
      </c>
      <c r="BC33" s="239">
        <f t="shared" si="110"/>
        <v>0</v>
      </c>
      <c r="BD33" s="239">
        <f t="shared" si="110"/>
        <v>0</v>
      </c>
      <c r="BE33" s="121"/>
    </row>
    <row r="34" spans="1:57" s="58" customFormat="1" ht="93.6">
      <c r="A34" s="78" t="s">
        <v>58</v>
      </c>
      <c r="B34" s="501" t="s">
        <v>467</v>
      </c>
      <c r="C34" s="681"/>
      <c r="D34" s="682"/>
      <c r="E34" s="682"/>
      <c r="F34" s="682"/>
      <c r="G34" s="682"/>
      <c r="H34" s="682"/>
      <c r="I34" s="682"/>
      <c r="J34" s="682"/>
      <c r="K34" s="682"/>
      <c r="L34" s="682"/>
      <c r="M34" s="682"/>
      <c r="N34" s="682"/>
      <c r="O34" s="682"/>
      <c r="P34" s="682"/>
      <c r="Q34" s="682"/>
      <c r="R34" s="682"/>
      <c r="S34" s="682"/>
      <c r="T34" s="682"/>
      <c r="U34" s="682"/>
      <c r="V34" s="682"/>
      <c r="W34" s="682"/>
      <c r="X34" s="683"/>
      <c r="Y34" s="683"/>
      <c r="Z34" s="692" t="str">
        <f>B34</f>
        <v>realizarea de noi linii electrice, inclusiv de interconexiune şi de noi staţii electrice, retehnologizarea, modernizarea, creşterea capacităţii liniilor/staţiilor şi posturilor de transformare existente care sunt supraîncărcate, considerate locuri de muncă cu condiţii deosebite din punctul de vedere al securităţii muncii sau care au parametrii tehnici necorespunzători în conformitate cu normele în vigoare</v>
      </c>
      <c r="AA34" s="80"/>
      <c r="AB34" s="80"/>
      <c r="AC34" s="80"/>
      <c r="AD34" s="80"/>
      <c r="AE34" s="80"/>
      <c r="AF34" s="80"/>
      <c r="AG34" s="80"/>
      <c r="AH34" s="80"/>
      <c r="AI34" s="167">
        <f>SUM(AI35:AI37)</f>
        <v>0</v>
      </c>
      <c r="AJ34" s="167">
        <f>SUM(AJ35:AJ37)</f>
        <v>0</v>
      </c>
      <c r="AK34" s="167">
        <f>AO34+AS34+AW34</f>
        <v>0</v>
      </c>
      <c r="AL34" s="167">
        <f t="shared" ref="AL34:AL37" si="111">AP34+AT34+AX34</f>
        <v>0</v>
      </c>
      <c r="AM34" s="167">
        <f t="shared" ref="AM34:AY34" si="112">SUM(AM35:AM37)</f>
        <v>0</v>
      </c>
      <c r="AN34" s="167">
        <f t="shared" si="112"/>
        <v>0</v>
      </c>
      <c r="AO34" s="167">
        <f t="shared" si="112"/>
        <v>0</v>
      </c>
      <c r="AP34" s="167">
        <f t="shared" si="112"/>
        <v>0</v>
      </c>
      <c r="AQ34" s="167">
        <f t="shared" si="112"/>
        <v>0</v>
      </c>
      <c r="AR34" s="167">
        <f t="shared" si="112"/>
        <v>0</v>
      </c>
      <c r="AS34" s="167">
        <f t="shared" si="112"/>
        <v>0</v>
      </c>
      <c r="AT34" s="167">
        <f t="shared" si="112"/>
        <v>0</v>
      </c>
      <c r="AU34" s="167">
        <f t="shared" si="112"/>
        <v>0</v>
      </c>
      <c r="AV34" s="167">
        <f t="shared" si="112"/>
        <v>0</v>
      </c>
      <c r="AW34" s="167">
        <f t="shared" si="112"/>
        <v>0</v>
      </c>
      <c r="AX34" s="167">
        <f t="shared" si="112"/>
        <v>0</v>
      </c>
      <c r="AY34" s="167">
        <f t="shared" si="112"/>
        <v>0</v>
      </c>
      <c r="AZ34" s="316">
        <f>IF(BA34=0,0,(AY35*AZ35+AY36*AZ36+AY37*AZ37)/BA34)</f>
        <v>0</v>
      </c>
      <c r="BA34" s="167">
        <f t="shared" ref="BA34:BD34" si="113">SUM(BA35:BA37)</f>
        <v>0</v>
      </c>
      <c r="BB34" s="167">
        <f t="shared" si="113"/>
        <v>0</v>
      </c>
      <c r="BC34" s="167">
        <f t="shared" si="113"/>
        <v>0</v>
      </c>
      <c r="BD34" s="167">
        <f t="shared" si="113"/>
        <v>0</v>
      </c>
      <c r="BE34" s="126"/>
    </row>
    <row r="35" spans="1:57" s="58" customFormat="1">
      <c r="A35" s="508" t="s">
        <v>68</v>
      </c>
      <c r="B35" s="84"/>
      <c r="C35" s="676"/>
      <c r="D35" s="677"/>
      <c r="E35" s="677"/>
      <c r="F35" s="677"/>
      <c r="G35" s="677"/>
      <c r="H35" s="677"/>
      <c r="I35" s="677"/>
      <c r="J35" s="677"/>
      <c r="K35" s="677"/>
      <c r="L35" s="677"/>
      <c r="M35" s="677"/>
      <c r="N35" s="677"/>
      <c r="O35" s="677"/>
      <c r="P35" s="677"/>
      <c r="Q35" s="677"/>
      <c r="R35" s="677"/>
      <c r="S35" s="677"/>
      <c r="T35" s="677"/>
      <c r="U35" s="677"/>
      <c r="V35" s="677"/>
      <c r="W35" s="677"/>
      <c r="X35" s="670"/>
      <c r="Y35" s="670"/>
      <c r="Z35" s="84"/>
      <c r="AA35" s="84"/>
      <c r="AB35" s="84"/>
      <c r="AC35" s="84"/>
      <c r="AD35" s="84"/>
      <c r="AE35" s="84"/>
      <c r="AF35" s="84"/>
      <c r="AG35" s="84"/>
      <c r="AH35" s="84"/>
      <c r="AI35" s="167">
        <f>AJ35+AK35+AL35</f>
        <v>0</v>
      </c>
      <c r="AJ35" s="167">
        <f>AN35+AR35+AV35</f>
        <v>0</v>
      </c>
      <c r="AK35" s="167">
        <f t="shared" ref="AK35:AK37" si="114">AO35+AS35+AW35</f>
        <v>0</v>
      </c>
      <c r="AL35" s="167">
        <f t="shared" si="111"/>
        <v>0</v>
      </c>
      <c r="AM35" s="167">
        <f>AN35+AO35+AP35</f>
        <v>0</v>
      </c>
      <c r="AN35" s="168"/>
      <c r="AO35" s="168"/>
      <c r="AP35" s="168"/>
      <c r="AQ35" s="167">
        <f>AR35+AS35+AT35</f>
        <v>0</v>
      </c>
      <c r="AR35" s="168"/>
      <c r="AS35" s="168"/>
      <c r="AT35" s="168"/>
      <c r="AU35" s="167">
        <f>AV35+AW35+AX35</f>
        <v>0</v>
      </c>
      <c r="AV35" s="168"/>
      <c r="AW35" s="168"/>
      <c r="AX35" s="168"/>
      <c r="AY35" s="167">
        <f>AI35-AL35</f>
        <v>0</v>
      </c>
      <c r="AZ35" s="314"/>
      <c r="BA35" s="167">
        <f>IF(AZ35=0,0,AY35/AZ35)</f>
        <v>0</v>
      </c>
      <c r="BB35" s="167">
        <f>BA35/12</f>
        <v>0</v>
      </c>
      <c r="BC35" s="167">
        <f>BB35*(12-AG35)</f>
        <v>0</v>
      </c>
      <c r="BD35" s="167">
        <f>BA35-BC35</f>
        <v>0</v>
      </c>
      <c r="BE35" s="112"/>
    </row>
    <row r="36" spans="1:57" s="58" customFormat="1">
      <c r="A36" s="508"/>
      <c r="B36" s="84"/>
      <c r="C36" s="676"/>
      <c r="D36" s="677"/>
      <c r="E36" s="677"/>
      <c r="F36" s="677"/>
      <c r="G36" s="677"/>
      <c r="H36" s="677"/>
      <c r="I36" s="677"/>
      <c r="J36" s="677"/>
      <c r="K36" s="677"/>
      <c r="L36" s="677"/>
      <c r="M36" s="677"/>
      <c r="N36" s="677"/>
      <c r="O36" s="677"/>
      <c r="P36" s="677"/>
      <c r="Q36" s="677"/>
      <c r="R36" s="677"/>
      <c r="S36" s="677"/>
      <c r="T36" s="677"/>
      <c r="U36" s="677"/>
      <c r="V36" s="677"/>
      <c r="W36" s="677"/>
      <c r="X36" s="670"/>
      <c r="Y36" s="670"/>
      <c r="Z36" s="84"/>
      <c r="AA36" s="84"/>
      <c r="AB36" s="85"/>
      <c r="AC36" s="85"/>
      <c r="AD36" s="85"/>
      <c r="AE36" s="84"/>
      <c r="AF36" s="84"/>
      <c r="AG36" s="84"/>
      <c r="AH36" s="84"/>
      <c r="AI36" s="167">
        <f>AJ36+AK36+AL36</f>
        <v>0</v>
      </c>
      <c r="AJ36" s="167">
        <f t="shared" ref="AJ36:AJ37" si="115">AN36+AR36+AV36</f>
        <v>0</v>
      </c>
      <c r="AK36" s="167">
        <f t="shared" si="114"/>
        <v>0</v>
      </c>
      <c r="AL36" s="167">
        <f t="shared" si="111"/>
        <v>0</v>
      </c>
      <c r="AM36" s="167">
        <f>AN36+AO36+AP36</f>
        <v>0</v>
      </c>
      <c r="AN36" s="168"/>
      <c r="AO36" s="168"/>
      <c r="AP36" s="168"/>
      <c r="AQ36" s="167">
        <f>AR36+AS36+AT36</f>
        <v>0</v>
      </c>
      <c r="AR36" s="168"/>
      <c r="AS36" s="168"/>
      <c r="AT36" s="168"/>
      <c r="AU36" s="167">
        <f>AV36+AW36+AX36</f>
        <v>0</v>
      </c>
      <c r="AV36" s="168"/>
      <c r="AW36" s="168"/>
      <c r="AX36" s="168"/>
      <c r="AY36" s="167">
        <f>AI36-AL36</f>
        <v>0</v>
      </c>
      <c r="AZ36" s="314"/>
      <c r="BA36" s="167">
        <f>IF(AZ36=0,0,AY36/AZ36)</f>
        <v>0</v>
      </c>
      <c r="BB36" s="167">
        <f>BA36/12</f>
        <v>0</v>
      </c>
      <c r="BC36" s="167">
        <f>BB36*(12-AG36)</f>
        <v>0</v>
      </c>
      <c r="BD36" s="167">
        <f>BA36-BC36</f>
        <v>0</v>
      </c>
      <c r="BE36" s="112"/>
    </row>
    <row r="37" spans="1:57" s="58" customFormat="1">
      <c r="A37" s="508" t="s">
        <v>109</v>
      </c>
      <c r="B37" s="84"/>
      <c r="C37" s="676"/>
      <c r="D37" s="677"/>
      <c r="E37" s="677"/>
      <c r="F37" s="677"/>
      <c r="G37" s="677"/>
      <c r="H37" s="677"/>
      <c r="I37" s="677"/>
      <c r="J37" s="677"/>
      <c r="K37" s="677"/>
      <c r="L37" s="677"/>
      <c r="M37" s="677"/>
      <c r="N37" s="677"/>
      <c r="O37" s="677"/>
      <c r="P37" s="677"/>
      <c r="Q37" s="677"/>
      <c r="R37" s="677"/>
      <c r="S37" s="677"/>
      <c r="T37" s="677"/>
      <c r="U37" s="677"/>
      <c r="V37" s="677"/>
      <c r="W37" s="677"/>
      <c r="X37" s="670"/>
      <c r="Y37" s="670"/>
      <c r="Z37" s="84"/>
      <c r="AA37" s="84"/>
      <c r="AB37" s="85"/>
      <c r="AC37" s="85"/>
      <c r="AD37" s="85"/>
      <c r="AE37" s="84"/>
      <c r="AF37" s="89"/>
      <c r="AG37" s="89"/>
      <c r="AH37" s="89"/>
      <c r="AI37" s="167">
        <f>AJ37+AK37+AL37</f>
        <v>0</v>
      </c>
      <c r="AJ37" s="167">
        <f t="shared" si="115"/>
        <v>0</v>
      </c>
      <c r="AK37" s="167">
        <f t="shared" si="114"/>
        <v>0</v>
      </c>
      <c r="AL37" s="167">
        <f t="shared" si="111"/>
        <v>0</v>
      </c>
      <c r="AM37" s="167">
        <f>AN37+AO37+AP37</f>
        <v>0</v>
      </c>
      <c r="AN37" s="168"/>
      <c r="AO37" s="168"/>
      <c r="AP37" s="168"/>
      <c r="AQ37" s="167">
        <f>AR37+AS37+AT37</f>
        <v>0</v>
      </c>
      <c r="AR37" s="168"/>
      <c r="AS37" s="168"/>
      <c r="AT37" s="168"/>
      <c r="AU37" s="167">
        <f>AV37+AW37+AX37</f>
        <v>0</v>
      </c>
      <c r="AV37" s="168"/>
      <c r="AW37" s="168"/>
      <c r="AX37" s="168"/>
      <c r="AY37" s="167">
        <f>AI37-AL37</f>
        <v>0</v>
      </c>
      <c r="AZ37" s="315"/>
      <c r="BA37" s="167">
        <f>IF(AZ37=0,0,AY37/AZ37)</f>
        <v>0</v>
      </c>
      <c r="BB37" s="167">
        <f>BA37/12</f>
        <v>0</v>
      </c>
      <c r="BC37" s="167">
        <f>BB37*(12-AG37)</f>
        <v>0</v>
      </c>
      <c r="BD37" s="167">
        <f>BA37-BC37</f>
        <v>0</v>
      </c>
      <c r="BE37" s="112"/>
    </row>
    <row r="38" spans="1:57" s="58" customFormat="1" ht="55.2">
      <c r="A38" s="68" t="s">
        <v>59</v>
      </c>
      <c r="B38" s="501" t="s">
        <v>468</v>
      </c>
      <c r="C38" s="681"/>
      <c r="D38" s="682"/>
      <c r="E38" s="682"/>
      <c r="F38" s="682"/>
      <c r="G38" s="682"/>
      <c r="H38" s="682"/>
      <c r="I38" s="682"/>
      <c r="J38" s="682"/>
      <c r="K38" s="682"/>
      <c r="L38" s="682"/>
      <c r="M38" s="682"/>
      <c r="N38" s="682"/>
      <c r="O38" s="682"/>
      <c r="P38" s="682"/>
      <c r="Q38" s="682"/>
      <c r="R38" s="682"/>
      <c r="S38" s="682"/>
      <c r="T38" s="682"/>
      <c r="U38" s="682"/>
      <c r="V38" s="682"/>
      <c r="W38" s="682"/>
      <c r="X38" s="683"/>
      <c r="Y38" s="683"/>
      <c r="Z38" s="122" t="str">
        <f>B38</f>
        <v xml:space="preserve">proiecte de investiţii incluse în lista proiectelor de interes comun, stabilită în baza Regulamentului (UE) nr. 347/2013 al Parlamentului European şi al Consiliului din 17 aprilie 2013 privind liniile directoare pentru infrastructurile energetice transeuropene securităţii muncii, care au parametrii tehnici necorespunzători </v>
      </c>
      <c r="AA38" s="80"/>
      <c r="AB38" s="80"/>
      <c r="AC38" s="80"/>
      <c r="AD38" s="80"/>
      <c r="AE38" s="80"/>
      <c r="AF38" s="80"/>
      <c r="AG38" s="80"/>
      <c r="AH38" s="80"/>
      <c r="AI38" s="167">
        <f>SUM(AI39:AI41)</f>
        <v>0</v>
      </c>
      <c r="AJ38" s="167">
        <f>SUM(AJ39:AJ41)</f>
        <v>0</v>
      </c>
      <c r="AK38" s="167">
        <f t="shared" ref="AK38:AK61" si="116">AO38+AS38+AW38</f>
        <v>0</v>
      </c>
      <c r="AL38" s="167">
        <f t="shared" ref="AL38:AL61" si="117">AP38+AT38+AX38</f>
        <v>0</v>
      </c>
      <c r="AM38" s="167">
        <f t="shared" ref="AM38:BD38" si="118">SUM(AM39:AM41)</f>
        <v>0</v>
      </c>
      <c r="AN38" s="167">
        <f t="shared" si="118"/>
        <v>0</v>
      </c>
      <c r="AO38" s="167">
        <f t="shared" si="118"/>
        <v>0</v>
      </c>
      <c r="AP38" s="167">
        <f t="shared" si="118"/>
        <v>0</v>
      </c>
      <c r="AQ38" s="167">
        <f t="shared" si="118"/>
        <v>0</v>
      </c>
      <c r="AR38" s="167">
        <f t="shared" si="118"/>
        <v>0</v>
      </c>
      <c r="AS38" s="167">
        <f t="shared" si="118"/>
        <v>0</v>
      </c>
      <c r="AT38" s="167">
        <f t="shared" si="118"/>
        <v>0</v>
      </c>
      <c r="AU38" s="167">
        <f t="shared" si="118"/>
        <v>0</v>
      </c>
      <c r="AV38" s="167">
        <f t="shared" si="118"/>
        <v>0</v>
      </c>
      <c r="AW38" s="167">
        <f t="shared" si="118"/>
        <v>0</v>
      </c>
      <c r="AX38" s="167">
        <f t="shared" si="118"/>
        <v>0</v>
      </c>
      <c r="AY38" s="167">
        <f t="shared" si="118"/>
        <v>0</v>
      </c>
      <c r="AZ38" s="316">
        <f>IF(BA38=0,0,(AY39*AZ39+AY40*AZ40+AY41*AZ41)/BA38)</f>
        <v>0</v>
      </c>
      <c r="BA38" s="167">
        <f t="shared" si="118"/>
        <v>0</v>
      </c>
      <c r="BB38" s="167">
        <f t="shared" si="118"/>
        <v>0</v>
      </c>
      <c r="BC38" s="167">
        <f t="shared" si="118"/>
        <v>0</v>
      </c>
      <c r="BD38" s="167">
        <f t="shared" si="118"/>
        <v>0</v>
      </c>
      <c r="BE38" s="126"/>
    </row>
    <row r="39" spans="1:57" s="58" customFormat="1">
      <c r="A39" s="508" t="s">
        <v>69</v>
      </c>
      <c r="B39" s="84"/>
      <c r="C39" s="676"/>
      <c r="D39" s="677"/>
      <c r="E39" s="677"/>
      <c r="F39" s="677"/>
      <c r="G39" s="677"/>
      <c r="H39" s="677"/>
      <c r="I39" s="677"/>
      <c r="J39" s="677"/>
      <c r="K39" s="677"/>
      <c r="L39" s="677"/>
      <c r="M39" s="677"/>
      <c r="N39" s="677"/>
      <c r="O39" s="677"/>
      <c r="P39" s="677"/>
      <c r="Q39" s="677"/>
      <c r="R39" s="677"/>
      <c r="S39" s="677"/>
      <c r="T39" s="677"/>
      <c r="U39" s="677"/>
      <c r="V39" s="677"/>
      <c r="W39" s="677"/>
      <c r="X39" s="670"/>
      <c r="Y39" s="670"/>
      <c r="Z39" s="84"/>
      <c r="AA39" s="84"/>
      <c r="AB39" s="84"/>
      <c r="AC39" s="84"/>
      <c r="AD39" s="84"/>
      <c r="AE39" s="84"/>
      <c r="AF39" s="84"/>
      <c r="AG39" s="84"/>
      <c r="AH39" s="84"/>
      <c r="AI39" s="167">
        <f>AJ39+AK39+AL39</f>
        <v>0</v>
      </c>
      <c r="AJ39" s="167">
        <f t="shared" ref="AJ39:AJ61" si="119">AN39+AR39+AV39</f>
        <v>0</v>
      </c>
      <c r="AK39" s="167">
        <f t="shared" si="116"/>
        <v>0</v>
      </c>
      <c r="AL39" s="167">
        <f t="shared" si="117"/>
        <v>0</v>
      </c>
      <c r="AM39" s="167">
        <f>AN39+AO39+AP39</f>
        <v>0</v>
      </c>
      <c r="AN39" s="168"/>
      <c r="AO39" s="168"/>
      <c r="AP39" s="168"/>
      <c r="AQ39" s="167">
        <f>AR39+AS39+AT39</f>
        <v>0</v>
      </c>
      <c r="AR39" s="168"/>
      <c r="AS39" s="168"/>
      <c r="AT39" s="168"/>
      <c r="AU39" s="167">
        <f>AV39+AW39+AX39</f>
        <v>0</v>
      </c>
      <c r="AV39" s="168"/>
      <c r="AW39" s="168"/>
      <c r="AX39" s="168"/>
      <c r="AY39" s="167">
        <f>AI39-AL39</f>
        <v>0</v>
      </c>
      <c r="AZ39" s="314"/>
      <c r="BA39" s="167">
        <f>IF(AZ39=0,0,AY39/AZ39)</f>
        <v>0</v>
      </c>
      <c r="BB39" s="167">
        <f>BA39/12</f>
        <v>0</v>
      </c>
      <c r="BC39" s="167">
        <f>BB39*(12-AG39)</f>
        <v>0</v>
      </c>
      <c r="BD39" s="167">
        <f>BA39-BC39</f>
        <v>0</v>
      </c>
      <c r="BE39" s="112"/>
    </row>
    <row r="40" spans="1:57" s="58" customFormat="1">
      <c r="A40" s="508"/>
      <c r="B40" s="84"/>
      <c r="C40" s="676"/>
      <c r="D40" s="677"/>
      <c r="E40" s="677"/>
      <c r="F40" s="677"/>
      <c r="G40" s="677"/>
      <c r="H40" s="677"/>
      <c r="I40" s="677"/>
      <c r="J40" s="677"/>
      <c r="K40" s="677"/>
      <c r="L40" s="677"/>
      <c r="M40" s="677"/>
      <c r="N40" s="677"/>
      <c r="O40" s="677"/>
      <c r="P40" s="677"/>
      <c r="Q40" s="677"/>
      <c r="R40" s="677"/>
      <c r="S40" s="677"/>
      <c r="T40" s="677"/>
      <c r="U40" s="677"/>
      <c r="V40" s="677"/>
      <c r="W40" s="677"/>
      <c r="X40" s="670"/>
      <c r="Y40" s="670"/>
      <c r="Z40" s="84"/>
      <c r="AA40" s="84"/>
      <c r="AB40" s="85"/>
      <c r="AC40" s="85"/>
      <c r="AD40" s="85"/>
      <c r="AE40" s="84"/>
      <c r="AF40" s="84"/>
      <c r="AG40" s="84"/>
      <c r="AH40" s="84"/>
      <c r="AI40" s="167">
        <f>AJ40+AK40+AL40</f>
        <v>0</v>
      </c>
      <c r="AJ40" s="167">
        <f>AN40+AR40+AV40</f>
        <v>0</v>
      </c>
      <c r="AK40" s="167">
        <f t="shared" si="116"/>
        <v>0</v>
      </c>
      <c r="AL40" s="167">
        <f t="shared" si="117"/>
        <v>0</v>
      </c>
      <c r="AM40" s="167">
        <f>AN40+AO40+AP40</f>
        <v>0</v>
      </c>
      <c r="AN40" s="168"/>
      <c r="AO40" s="168"/>
      <c r="AP40" s="168"/>
      <c r="AQ40" s="167">
        <f>AR40+AS40+AT40</f>
        <v>0</v>
      </c>
      <c r="AR40" s="168"/>
      <c r="AS40" s="168"/>
      <c r="AT40" s="168"/>
      <c r="AU40" s="167">
        <f>AV40+AW40+AX40</f>
        <v>0</v>
      </c>
      <c r="AV40" s="168"/>
      <c r="AW40" s="168"/>
      <c r="AX40" s="168"/>
      <c r="AY40" s="167">
        <f>AI40-AL40</f>
        <v>0</v>
      </c>
      <c r="AZ40" s="314"/>
      <c r="BA40" s="167">
        <f>IF(AZ40=0,0,AY40/AZ40)</f>
        <v>0</v>
      </c>
      <c r="BB40" s="167">
        <f>BA40/12</f>
        <v>0</v>
      </c>
      <c r="BC40" s="167">
        <f>BB40*(12-AG40)</f>
        <v>0</v>
      </c>
      <c r="BD40" s="167">
        <f>BA40-BC40</f>
        <v>0</v>
      </c>
      <c r="BE40" s="112"/>
    </row>
    <row r="41" spans="1:57" s="58" customFormat="1">
      <c r="A41" s="508" t="s">
        <v>70</v>
      </c>
      <c r="B41" s="84"/>
      <c r="C41" s="676"/>
      <c r="D41" s="677"/>
      <c r="E41" s="677"/>
      <c r="F41" s="677"/>
      <c r="G41" s="677"/>
      <c r="H41" s="677"/>
      <c r="I41" s="677"/>
      <c r="J41" s="677"/>
      <c r="K41" s="677"/>
      <c r="L41" s="677"/>
      <c r="M41" s="677"/>
      <c r="N41" s="677"/>
      <c r="O41" s="677"/>
      <c r="P41" s="677"/>
      <c r="Q41" s="677"/>
      <c r="R41" s="677"/>
      <c r="S41" s="677"/>
      <c r="T41" s="677"/>
      <c r="U41" s="677"/>
      <c r="V41" s="677"/>
      <c r="W41" s="677"/>
      <c r="X41" s="670"/>
      <c r="Y41" s="670"/>
      <c r="Z41" s="84"/>
      <c r="AA41" s="84"/>
      <c r="AB41" s="85"/>
      <c r="AC41" s="85"/>
      <c r="AD41" s="85"/>
      <c r="AE41" s="84"/>
      <c r="AF41" s="89"/>
      <c r="AG41" s="89"/>
      <c r="AH41" s="89"/>
      <c r="AI41" s="167">
        <f>AJ41+AK41+AL41</f>
        <v>0</v>
      </c>
      <c r="AJ41" s="167">
        <f t="shared" si="119"/>
        <v>0</v>
      </c>
      <c r="AK41" s="167">
        <f t="shared" si="116"/>
        <v>0</v>
      </c>
      <c r="AL41" s="167">
        <f t="shared" si="117"/>
        <v>0</v>
      </c>
      <c r="AM41" s="167">
        <f>AN41+AO41+AP41</f>
        <v>0</v>
      </c>
      <c r="AN41" s="168"/>
      <c r="AO41" s="168"/>
      <c r="AP41" s="168"/>
      <c r="AQ41" s="167">
        <f>AR41+AS41+AT41</f>
        <v>0</v>
      </c>
      <c r="AR41" s="168"/>
      <c r="AS41" s="168"/>
      <c r="AT41" s="168"/>
      <c r="AU41" s="167">
        <f>AV41+AW41+AX41</f>
        <v>0</v>
      </c>
      <c r="AV41" s="168"/>
      <c r="AW41" s="168"/>
      <c r="AX41" s="168"/>
      <c r="AY41" s="167">
        <f>AI41-AL41</f>
        <v>0</v>
      </c>
      <c r="AZ41" s="315"/>
      <c r="BA41" s="167">
        <f>IF(AZ41=0,0,AY41/AZ41)</f>
        <v>0</v>
      </c>
      <c r="BB41" s="167">
        <f>BA41/12</f>
        <v>0</v>
      </c>
      <c r="BC41" s="167">
        <f>BB41*(12-AG41)</f>
        <v>0</v>
      </c>
      <c r="BD41" s="167">
        <f>BA41-BC41</f>
        <v>0</v>
      </c>
      <c r="BE41" s="112"/>
    </row>
    <row r="42" spans="1:57" s="58" customFormat="1">
      <c r="A42" s="68" t="s">
        <v>60</v>
      </c>
      <c r="B42" s="501" t="s">
        <v>28</v>
      </c>
      <c r="C42" s="676"/>
      <c r="D42" s="677"/>
      <c r="E42" s="677"/>
      <c r="F42" s="677"/>
      <c r="G42" s="677"/>
      <c r="H42" s="677"/>
      <c r="I42" s="677"/>
      <c r="J42" s="677"/>
      <c r="K42" s="677"/>
      <c r="L42" s="677"/>
      <c r="M42" s="677"/>
      <c r="N42" s="677"/>
      <c r="O42" s="677"/>
      <c r="P42" s="677"/>
      <c r="Q42" s="677"/>
      <c r="R42" s="677"/>
      <c r="S42" s="677"/>
      <c r="T42" s="677"/>
      <c r="U42" s="677"/>
      <c r="V42" s="677"/>
      <c r="W42" s="677"/>
      <c r="X42" s="670"/>
      <c r="Y42" s="670"/>
      <c r="Z42" s="69" t="str">
        <f>B42</f>
        <v>instalaţii pentru compensarea factorului de putere</v>
      </c>
      <c r="AA42" s="71"/>
      <c r="AB42" s="71"/>
      <c r="AC42" s="71"/>
      <c r="AD42" s="71"/>
      <c r="AE42" s="71"/>
      <c r="AF42" s="71"/>
      <c r="AG42" s="71"/>
      <c r="AH42" s="71"/>
      <c r="AI42" s="167">
        <f>SUM(AI43:AI45)</f>
        <v>0</v>
      </c>
      <c r="AJ42" s="167">
        <f>SUM(AJ43:AJ45)</f>
        <v>0</v>
      </c>
      <c r="AK42" s="167">
        <f t="shared" si="116"/>
        <v>0</v>
      </c>
      <c r="AL42" s="167">
        <f t="shared" si="117"/>
        <v>0</v>
      </c>
      <c r="AM42" s="167">
        <f t="shared" ref="AM42:BD42" si="120">SUM(AM43:AM45)</f>
        <v>0</v>
      </c>
      <c r="AN42" s="165">
        <f t="shared" si="120"/>
        <v>0</v>
      </c>
      <c r="AO42" s="165">
        <f t="shared" si="120"/>
        <v>0</v>
      </c>
      <c r="AP42" s="165">
        <f t="shared" si="120"/>
        <v>0</v>
      </c>
      <c r="AQ42" s="167">
        <f t="shared" si="120"/>
        <v>0</v>
      </c>
      <c r="AR42" s="165">
        <f t="shared" si="120"/>
        <v>0</v>
      </c>
      <c r="AS42" s="165">
        <f t="shared" si="120"/>
        <v>0</v>
      </c>
      <c r="AT42" s="165">
        <f t="shared" si="120"/>
        <v>0</v>
      </c>
      <c r="AU42" s="167">
        <f t="shared" si="120"/>
        <v>0</v>
      </c>
      <c r="AV42" s="165">
        <f t="shared" si="120"/>
        <v>0</v>
      </c>
      <c r="AW42" s="165">
        <f t="shared" si="120"/>
        <v>0</v>
      </c>
      <c r="AX42" s="165">
        <f t="shared" si="120"/>
        <v>0</v>
      </c>
      <c r="AY42" s="167">
        <f t="shared" si="120"/>
        <v>0</v>
      </c>
      <c r="AZ42" s="316">
        <f>IF(BA42=0,0,(AY43*AZ43+AY44*AZ44+AY45*AZ45)/BA42)</f>
        <v>0</v>
      </c>
      <c r="BA42" s="167">
        <f t="shared" si="120"/>
        <v>0</v>
      </c>
      <c r="BB42" s="167">
        <f t="shared" si="120"/>
        <v>0</v>
      </c>
      <c r="BC42" s="167">
        <f t="shared" si="120"/>
        <v>0</v>
      </c>
      <c r="BD42" s="167">
        <f t="shared" si="120"/>
        <v>0</v>
      </c>
      <c r="BE42" s="112"/>
    </row>
    <row r="43" spans="1:57" s="58" customFormat="1">
      <c r="A43" s="508" t="s">
        <v>71</v>
      </c>
      <c r="B43" s="84"/>
      <c r="C43" s="676"/>
      <c r="D43" s="677"/>
      <c r="E43" s="677"/>
      <c r="F43" s="677"/>
      <c r="G43" s="677"/>
      <c r="H43" s="677"/>
      <c r="I43" s="677"/>
      <c r="J43" s="677"/>
      <c r="K43" s="677"/>
      <c r="L43" s="677"/>
      <c r="M43" s="677"/>
      <c r="N43" s="677"/>
      <c r="O43" s="677"/>
      <c r="P43" s="677"/>
      <c r="Q43" s="677"/>
      <c r="R43" s="677"/>
      <c r="S43" s="677"/>
      <c r="T43" s="677"/>
      <c r="U43" s="677"/>
      <c r="V43" s="677"/>
      <c r="W43" s="677"/>
      <c r="X43" s="670"/>
      <c r="Y43" s="670"/>
      <c r="Z43" s="84"/>
      <c r="AA43" s="84"/>
      <c r="AB43" s="85"/>
      <c r="AC43" s="85"/>
      <c r="AD43" s="85"/>
      <c r="AE43" s="84"/>
      <c r="AF43" s="89"/>
      <c r="AG43" s="89"/>
      <c r="AH43" s="89"/>
      <c r="AI43" s="167">
        <f>AJ43+AK43+AL43</f>
        <v>0</v>
      </c>
      <c r="AJ43" s="167">
        <f t="shared" si="119"/>
        <v>0</v>
      </c>
      <c r="AK43" s="167">
        <f t="shared" si="116"/>
        <v>0</v>
      </c>
      <c r="AL43" s="167">
        <f t="shared" si="117"/>
        <v>0</v>
      </c>
      <c r="AM43" s="167">
        <f>AN43+AO43+AP43</f>
        <v>0</v>
      </c>
      <c r="AN43" s="168"/>
      <c r="AO43" s="168"/>
      <c r="AP43" s="168"/>
      <c r="AQ43" s="167">
        <f>AR43+AS43+AT43</f>
        <v>0</v>
      </c>
      <c r="AR43" s="168"/>
      <c r="AS43" s="168"/>
      <c r="AT43" s="168"/>
      <c r="AU43" s="167">
        <f>AV43+AW43+AX43</f>
        <v>0</v>
      </c>
      <c r="AV43" s="168"/>
      <c r="AW43" s="168"/>
      <c r="AX43" s="168"/>
      <c r="AY43" s="167">
        <f>AI43-AL43</f>
        <v>0</v>
      </c>
      <c r="AZ43" s="314"/>
      <c r="BA43" s="167">
        <f>IF(AZ43=0,0,AY43/AZ43)</f>
        <v>0</v>
      </c>
      <c r="BB43" s="167">
        <f>BA43/12</f>
        <v>0</v>
      </c>
      <c r="BC43" s="167">
        <f>BB43*(12-AG43)</f>
        <v>0</v>
      </c>
      <c r="BD43" s="167">
        <f>BA43-BC43</f>
        <v>0</v>
      </c>
      <c r="BE43" s="112"/>
    </row>
    <row r="44" spans="1:57" s="58" customFormat="1">
      <c r="A44" s="508"/>
      <c r="B44" s="84"/>
      <c r="C44" s="676"/>
      <c r="D44" s="677"/>
      <c r="E44" s="677"/>
      <c r="F44" s="677"/>
      <c r="G44" s="677"/>
      <c r="H44" s="677"/>
      <c r="I44" s="677"/>
      <c r="J44" s="677"/>
      <c r="K44" s="677"/>
      <c r="L44" s="677"/>
      <c r="M44" s="677"/>
      <c r="N44" s="677"/>
      <c r="O44" s="677"/>
      <c r="P44" s="677"/>
      <c r="Q44" s="677"/>
      <c r="R44" s="677"/>
      <c r="S44" s="677"/>
      <c r="T44" s="677"/>
      <c r="U44" s="677"/>
      <c r="V44" s="677"/>
      <c r="W44" s="677"/>
      <c r="X44" s="670"/>
      <c r="Y44" s="670"/>
      <c r="Z44" s="84"/>
      <c r="AA44" s="84"/>
      <c r="AB44" s="85"/>
      <c r="AC44" s="85"/>
      <c r="AD44" s="85"/>
      <c r="AE44" s="84"/>
      <c r="AF44" s="89"/>
      <c r="AG44" s="89"/>
      <c r="AH44" s="89"/>
      <c r="AI44" s="167">
        <f>AJ44+AK44+AL44</f>
        <v>0</v>
      </c>
      <c r="AJ44" s="167">
        <f t="shared" si="119"/>
        <v>0</v>
      </c>
      <c r="AK44" s="167">
        <f t="shared" si="116"/>
        <v>0</v>
      </c>
      <c r="AL44" s="167">
        <f t="shared" si="117"/>
        <v>0</v>
      </c>
      <c r="AM44" s="167">
        <f>AN44+AO44+AP44</f>
        <v>0</v>
      </c>
      <c r="AN44" s="168"/>
      <c r="AO44" s="168"/>
      <c r="AP44" s="168"/>
      <c r="AQ44" s="167">
        <f>AR44+AS44+AT44</f>
        <v>0</v>
      </c>
      <c r="AR44" s="168"/>
      <c r="AS44" s="168"/>
      <c r="AT44" s="168"/>
      <c r="AU44" s="167">
        <f>AV44+AW44+AX44</f>
        <v>0</v>
      </c>
      <c r="AV44" s="168"/>
      <c r="AW44" s="168"/>
      <c r="AX44" s="168"/>
      <c r="AY44" s="167">
        <f>AI44-AL44</f>
        <v>0</v>
      </c>
      <c r="AZ44" s="314"/>
      <c r="BA44" s="167">
        <f>IF(AZ44=0,0,AY44/AZ44)</f>
        <v>0</v>
      </c>
      <c r="BB44" s="167">
        <f>BA44/12</f>
        <v>0</v>
      </c>
      <c r="BC44" s="167">
        <f>BB44*(12-AG44)</f>
        <v>0</v>
      </c>
      <c r="BD44" s="167">
        <f>BA44-BC44</f>
        <v>0</v>
      </c>
      <c r="BE44" s="112"/>
    </row>
    <row r="45" spans="1:57" s="58" customFormat="1" ht="16.2" thickBot="1">
      <c r="A45" s="509" t="s">
        <v>72</v>
      </c>
      <c r="B45" s="84"/>
      <c r="C45" s="676"/>
      <c r="D45" s="677"/>
      <c r="E45" s="677"/>
      <c r="F45" s="677"/>
      <c r="G45" s="677"/>
      <c r="H45" s="677"/>
      <c r="I45" s="677"/>
      <c r="J45" s="677"/>
      <c r="K45" s="677"/>
      <c r="L45" s="677"/>
      <c r="M45" s="677"/>
      <c r="N45" s="677"/>
      <c r="O45" s="677"/>
      <c r="P45" s="677"/>
      <c r="Q45" s="677"/>
      <c r="R45" s="677"/>
      <c r="S45" s="677"/>
      <c r="T45" s="677"/>
      <c r="U45" s="677"/>
      <c r="V45" s="677"/>
      <c r="W45" s="677"/>
      <c r="X45" s="670"/>
      <c r="Y45" s="670"/>
      <c r="Z45" s="84"/>
      <c r="AA45" s="84"/>
      <c r="AB45" s="85"/>
      <c r="AC45" s="85"/>
      <c r="AD45" s="85"/>
      <c r="AE45" s="84"/>
      <c r="AF45" s="89"/>
      <c r="AG45" s="89"/>
      <c r="AH45" s="89"/>
      <c r="AI45" s="167">
        <f>AJ45+AK45+AL45</f>
        <v>0</v>
      </c>
      <c r="AJ45" s="167">
        <f t="shared" si="119"/>
        <v>0</v>
      </c>
      <c r="AK45" s="167">
        <f t="shared" si="116"/>
        <v>0</v>
      </c>
      <c r="AL45" s="167">
        <f t="shared" si="117"/>
        <v>0</v>
      </c>
      <c r="AM45" s="167">
        <f>AN45+AO45+AP45</f>
        <v>0</v>
      </c>
      <c r="AN45" s="168"/>
      <c r="AO45" s="168"/>
      <c r="AP45" s="168"/>
      <c r="AQ45" s="167">
        <f>AR45+AS45+AT45</f>
        <v>0</v>
      </c>
      <c r="AR45" s="168"/>
      <c r="AS45" s="168"/>
      <c r="AT45" s="168"/>
      <c r="AU45" s="167">
        <f>AV45+AW45+AX45</f>
        <v>0</v>
      </c>
      <c r="AV45" s="168"/>
      <c r="AW45" s="168"/>
      <c r="AX45" s="168"/>
      <c r="AY45" s="167">
        <f>AI45-AL45</f>
        <v>0</v>
      </c>
      <c r="AZ45" s="315"/>
      <c r="BA45" s="167">
        <f>IF(AZ45=0,0,AY45/AZ45)</f>
        <v>0</v>
      </c>
      <c r="BB45" s="167">
        <f>BA45/12</f>
        <v>0</v>
      </c>
      <c r="BC45" s="167">
        <f>BB45*(12-AG45)</f>
        <v>0</v>
      </c>
      <c r="BD45" s="167">
        <f>BA45-BC45</f>
        <v>0</v>
      </c>
      <c r="BE45" s="112"/>
    </row>
    <row r="46" spans="1:57" s="58" customFormat="1" ht="16.2" thickBot="1">
      <c r="A46" s="117" t="s">
        <v>61</v>
      </c>
      <c r="B46" s="127" t="str">
        <f>B16</f>
        <v>NECESARE - Total (B1+B2+B3+B4+B5+B6+B7+B8+B9+B10)</v>
      </c>
      <c r="C46" s="680"/>
      <c r="D46" s="678"/>
      <c r="E46" s="678"/>
      <c r="F46" s="678"/>
      <c r="G46" s="678"/>
      <c r="H46" s="678"/>
      <c r="I46" s="678"/>
      <c r="J46" s="678"/>
      <c r="K46" s="678"/>
      <c r="L46" s="678"/>
      <c r="M46" s="678"/>
      <c r="N46" s="678"/>
      <c r="O46" s="678"/>
      <c r="P46" s="678"/>
      <c r="Q46" s="678"/>
      <c r="R46" s="678"/>
      <c r="S46" s="678"/>
      <c r="T46" s="678"/>
      <c r="U46" s="678"/>
      <c r="V46" s="678"/>
      <c r="W46" s="678"/>
      <c r="X46" s="679"/>
      <c r="Y46" s="679"/>
      <c r="Z46" s="118" t="str">
        <f>B46</f>
        <v>NECESARE - Total (B1+B2+B3+B4+B5+B6+B7+B8+B9+B10)</v>
      </c>
      <c r="AA46" s="120"/>
      <c r="AB46" s="120"/>
      <c r="AC46" s="120"/>
      <c r="AD46" s="120"/>
      <c r="AE46" s="120"/>
      <c r="AF46" s="120"/>
      <c r="AG46" s="120"/>
      <c r="AH46" s="120"/>
      <c r="AI46" s="240">
        <f>AI47+AI51+AI55+AI59+AI63+AI67+AI71+AI75+AI79+AI83</f>
        <v>0</v>
      </c>
      <c r="AJ46" s="240">
        <f t="shared" ref="AJ46:AL46" si="121">AJ47+AJ51+AJ55+AJ59+AJ63+AJ67+AJ71+AJ75+AJ79+AJ83</f>
        <v>0</v>
      </c>
      <c r="AK46" s="240">
        <f t="shared" si="121"/>
        <v>0</v>
      </c>
      <c r="AL46" s="240">
        <f t="shared" si="121"/>
        <v>0</v>
      </c>
      <c r="AM46" s="240">
        <f t="shared" ref="AM46:BD46" si="122">AM47+AM51+AM55+AM59+AM63+AM67+AM71+AM75+AM79+AM83</f>
        <v>0</v>
      </c>
      <c r="AN46" s="239">
        <f t="shared" si="122"/>
        <v>0</v>
      </c>
      <c r="AO46" s="239">
        <f t="shared" si="122"/>
        <v>0</v>
      </c>
      <c r="AP46" s="239">
        <f t="shared" si="122"/>
        <v>0</v>
      </c>
      <c r="AQ46" s="240">
        <f t="shared" si="122"/>
        <v>0</v>
      </c>
      <c r="AR46" s="239">
        <f t="shared" si="122"/>
        <v>0</v>
      </c>
      <c r="AS46" s="239">
        <f t="shared" si="122"/>
        <v>0</v>
      </c>
      <c r="AT46" s="239">
        <f t="shared" si="122"/>
        <v>0</v>
      </c>
      <c r="AU46" s="240">
        <f t="shared" si="122"/>
        <v>0</v>
      </c>
      <c r="AV46" s="239">
        <f t="shared" si="122"/>
        <v>0</v>
      </c>
      <c r="AW46" s="239">
        <f t="shared" si="122"/>
        <v>0</v>
      </c>
      <c r="AX46" s="239">
        <f t="shared" si="122"/>
        <v>0</v>
      </c>
      <c r="AY46" s="240">
        <f t="shared" si="122"/>
        <v>0</v>
      </c>
      <c r="AZ46" s="312">
        <f>IF(BA46=0,0,(AZ47*AY47+AZ51*AY51+AZ55*AY55+AZ59*AY59+AZ63*AY63+AZ67*AY67+AZ71*AY71+AZ75*AY75+AZ79*AY79+AZ83*AY83)/AY46)</f>
        <v>0</v>
      </c>
      <c r="BA46" s="240">
        <f t="shared" si="122"/>
        <v>0</v>
      </c>
      <c r="BB46" s="240">
        <f t="shared" si="122"/>
        <v>0</v>
      </c>
      <c r="BC46" s="240">
        <f t="shared" si="122"/>
        <v>0</v>
      </c>
      <c r="BD46" s="240">
        <f t="shared" si="122"/>
        <v>0</v>
      </c>
      <c r="BE46" s="121"/>
    </row>
    <row r="47" spans="1:57" s="58" customFormat="1">
      <c r="A47" s="78" t="s">
        <v>62</v>
      </c>
      <c r="B47" s="122" t="str">
        <f>B17</f>
        <v>preluări de capacităţi energetice de distribuţie a energiei electrice de la terţi</v>
      </c>
      <c r="C47" s="681"/>
      <c r="D47" s="682"/>
      <c r="E47" s="682"/>
      <c r="F47" s="682"/>
      <c r="G47" s="682"/>
      <c r="H47" s="682"/>
      <c r="I47" s="682"/>
      <c r="J47" s="682"/>
      <c r="K47" s="682"/>
      <c r="L47" s="682"/>
      <c r="M47" s="682"/>
      <c r="N47" s="682"/>
      <c r="O47" s="682"/>
      <c r="P47" s="682"/>
      <c r="Q47" s="682"/>
      <c r="R47" s="682"/>
      <c r="S47" s="682"/>
      <c r="T47" s="682"/>
      <c r="U47" s="682"/>
      <c r="V47" s="682"/>
      <c r="W47" s="682"/>
      <c r="X47" s="683"/>
      <c r="Y47" s="683"/>
      <c r="Z47" s="122" t="str">
        <f>B47</f>
        <v>preluări de capacităţi energetice de distribuţie a energiei electrice de la terţi</v>
      </c>
      <c r="AA47" s="80"/>
      <c r="AB47" s="80"/>
      <c r="AC47" s="71"/>
      <c r="AD47" s="80"/>
      <c r="AE47" s="80"/>
      <c r="AF47" s="80"/>
      <c r="AG47" s="80"/>
      <c r="AH47" s="80"/>
      <c r="AI47" s="167">
        <f>SUM(AI48:AI50)</f>
        <v>0</v>
      </c>
      <c r="AJ47" s="167">
        <f>AN47+AR47+AV47</f>
        <v>0</v>
      </c>
      <c r="AK47" s="167">
        <f t="shared" si="116"/>
        <v>0</v>
      </c>
      <c r="AL47" s="167">
        <f t="shared" si="117"/>
        <v>0</v>
      </c>
      <c r="AM47" s="167">
        <f t="shared" ref="AM47:BD47" si="123">SUM(AM48:AM50)</f>
        <v>0</v>
      </c>
      <c r="AN47" s="167">
        <f t="shared" si="123"/>
        <v>0</v>
      </c>
      <c r="AO47" s="167">
        <f t="shared" si="123"/>
        <v>0</v>
      </c>
      <c r="AP47" s="167">
        <f t="shared" si="123"/>
        <v>0</v>
      </c>
      <c r="AQ47" s="167">
        <f t="shared" si="123"/>
        <v>0</v>
      </c>
      <c r="AR47" s="167">
        <f t="shared" si="123"/>
        <v>0</v>
      </c>
      <c r="AS47" s="167">
        <f t="shared" si="123"/>
        <v>0</v>
      </c>
      <c r="AT47" s="167">
        <f t="shared" si="123"/>
        <v>0</v>
      </c>
      <c r="AU47" s="167">
        <f t="shared" si="123"/>
        <v>0</v>
      </c>
      <c r="AV47" s="167">
        <f t="shared" si="123"/>
        <v>0</v>
      </c>
      <c r="AW47" s="167">
        <f t="shared" si="123"/>
        <v>0</v>
      </c>
      <c r="AX47" s="167">
        <f t="shared" si="123"/>
        <v>0</v>
      </c>
      <c r="AY47" s="167">
        <f t="shared" si="123"/>
        <v>0</v>
      </c>
      <c r="AZ47" s="313">
        <f>IF(BA47=0,0,(AY48*AZ48+AY49*AZ49+AY50*AZ50)/BA47)</f>
        <v>0</v>
      </c>
      <c r="BA47" s="167">
        <f t="shared" si="123"/>
        <v>0</v>
      </c>
      <c r="BB47" s="167">
        <f t="shared" si="123"/>
        <v>0</v>
      </c>
      <c r="BC47" s="167">
        <f t="shared" si="123"/>
        <v>0</v>
      </c>
      <c r="BD47" s="167">
        <f t="shared" si="123"/>
        <v>0</v>
      </c>
      <c r="BE47" s="126"/>
    </row>
    <row r="48" spans="1:57" s="58" customFormat="1">
      <c r="A48" s="508" t="s">
        <v>73</v>
      </c>
      <c r="B48" s="84"/>
      <c r="C48" s="676"/>
      <c r="D48" s="677"/>
      <c r="E48" s="677"/>
      <c r="F48" s="677"/>
      <c r="G48" s="677"/>
      <c r="H48" s="677"/>
      <c r="I48" s="677"/>
      <c r="J48" s="677"/>
      <c r="K48" s="677"/>
      <c r="L48" s="677"/>
      <c r="M48" s="677"/>
      <c r="N48" s="677"/>
      <c r="O48" s="677"/>
      <c r="P48" s="677"/>
      <c r="Q48" s="677"/>
      <c r="R48" s="677"/>
      <c r="S48" s="677"/>
      <c r="T48" s="677"/>
      <c r="U48" s="677"/>
      <c r="V48" s="677"/>
      <c r="W48" s="677"/>
      <c r="X48" s="670"/>
      <c r="Y48" s="670"/>
      <c r="Z48" s="84"/>
      <c r="AA48" s="84"/>
      <c r="AB48" s="84"/>
      <c r="AC48" s="84"/>
      <c r="AD48" s="84"/>
      <c r="AE48" s="84"/>
      <c r="AF48" s="84"/>
      <c r="AG48" s="84"/>
      <c r="AH48" s="84"/>
      <c r="AI48" s="167">
        <f>AJ48+AK48+AL48</f>
        <v>0</v>
      </c>
      <c r="AJ48" s="167">
        <f>AN48+AR48+AV48</f>
        <v>0</v>
      </c>
      <c r="AK48" s="167">
        <f t="shared" si="116"/>
        <v>0</v>
      </c>
      <c r="AL48" s="167">
        <f t="shared" si="117"/>
        <v>0</v>
      </c>
      <c r="AM48" s="167">
        <f>AN48+AO48+AP48</f>
        <v>0</v>
      </c>
      <c r="AN48" s="168"/>
      <c r="AO48" s="168"/>
      <c r="AP48" s="168"/>
      <c r="AQ48" s="167">
        <f>AR48+AS48+AT48</f>
        <v>0</v>
      </c>
      <c r="AR48" s="168"/>
      <c r="AS48" s="168"/>
      <c r="AT48" s="168"/>
      <c r="AU48" s="167">
        <f>AV48+AW48+AX48</f>
        <v>0</v>
      </c>
      <c r="AV48" s="168"/>
      <c r="AW48" s="168"/>
      <c r="AX48" s="168"/>
      <c r="AY48" s="167">
        <f>AI48-AL48</f>
        <v>0</v>
      </c>
      <c r="AZ48" s="314"/>
      <c r="BA48" s="167">
        <f>IF(AZ48=0,0,AY48/AZ48)</f>
        <v>0</v>
      </c>
      <c r="BB48" s="167">
        <f>BA48/12</f>
        <v>0</v>
      </c>
      <c r="BC48" s="167">
        <f>BB48*(12-AG48)</f>
        <v>0</v>
      </c>
      <c r="BD48" s="167">
        <f>BA48-BC48</f>
        <v>0</v>
      </c>
      <c r="BE48" s="112"/>
    </row>
    <row r="49" spans="1:57" s="58" customFormat="1">
      <c r="A49" s="508"/>
      <c r="B49" s="84"/>
      <c r="C49" s="676"/>
      <c r="D49" s="677"/>
      <c r="E49" s="677"/>
      <c r="F49" s="677"/>
      <c r="G49" s="677"/>
      <c r="H49" s="677"/>
      <c r="I49" s="677"/>
      <c r="J49" s="677"/>
      <c r="K49" s="677"/>
      <c r="L49" s="677"/>
      <c r="M49" s="677"/>
      <c r="N49" s="677"/>
      <c r="O49" s="677"/>
      <c r="P49" s="677"/>
      <c r="Q49" s="677"/>
      <c r="R49" s="677"/>
      <c r="S49" s="677"/>
      <c r="T49" s="677"/>
      <c r="U49" s="677"/>
      <c r="V49" s="677"/>
      <c r="W49" s="677"/>
      <c r="X49" s="670"/>
      <c r="Y49" s="670"/>
      <c r="Z49" s="84"/>
      <c r="AA49" s="84"/>
      <c r="AB49" s="84"/>
      <c r="AC49" s="84"/>
      <c r="AD49" s="84"/>
      <c r="AE49" s="84"/>
      <c r="AF49" s="84"/>
      <c r="AG49" s="84"/>
      <c r="AH49" s="84"/>
      <c r="AI49" s="167">
        <f>AJ49+AK49+AL49</f>
        <v>0</v>
      </c>
      <c r="AJ49" s="167">
        <f t="shared" si="119"/>
        <v>0</v>
      </c>
      <c r="AK49" s="167">
        <f t="shared" si="116"/>
        <v>0</v>
      </c>
      <c r="AL49" s="167">
        <f t="shared" si="117"/>
        <v>0</v>
      </c>
      <c r="AM49" s="167">
        <f>AN49+AO49+AP49</f>
        <v>0</v>
      </c>
      <c r="AN49" s="168"/>
      <c r="AO49" s="168"/>
      <c r="AP49" s="168"/>
      <c r="AQ49" s="167">
        <f>AR49+AS49+AT49</f>
        <v>0</v>
      </c>
      <c r="AR49" s="168"/>
      <c r="AS49" s="168"/>
      <c r="AT49" s="168"/>
      <c r="AU49" s="167">
        <f>AV49+AW49+AX49</f>
        <v>0</v>
      </c>
      <c r="AV49" s="168"/>
      <c r="AW49" s="168"/>
      <c r="AX49" s="168"/>
      <c r="AY49" s="167">
        <f>AI49-AL49</f>
        <v>0</v>
      </c>
      <c r="AZ49" s="314"/>
      <c r="BA49" s="167">
        <f>IF(AZ49=0,0,AY49/AZ49)</f>
        <v>0</v>
      </c>
      <c r="BB49" s="167">
        <f>BA49/12</f>
        <v>0</v>
      </c>
      <c r="BC49" s="167">
        <f>BB49*(12-AG49)</f>
        <v>0</v>
      </c>
      <c r="BD49" s="167">
        <f>BA49-BC49</f>
        <v>0</v>
      </c>
      <c r="BE49" s="112"/>
    </row>
    <row r="50" spans="1:57" s="58" customFormat="1">
      <c r="A50" s="508" t="s">
        <v>74</v>
      </c>
      <c r="B50" s="84"/>
      <c r="C50" s="676"/>
      <c r="D50" s="677"/>
      <c r="E50" s="677"/>
      <c r="F50" s="677"/>
      <c r="G50" s="677"/>
      <c r="H50" s="677"/>
      <c r="I50" s="677"/>
      <c r="J50" s="677"/>
      <c r="K50" s="677"/>
      <c r="L50" s="677"/>
      <c r="M50" s="677"/>
      <c r="N50" s="677"/>
      <c r="O50" s="677"/>
      <c r="P50" s="677"/>
      <c r="Q50" s="677"/>
      <c r="R50" s="677"/>
      <c r="S50" s="677"/>
      <c r="T50" s="677"/>
      <c r="U50" s="677"/>
      <c r="V50" s="677"/>
      <c r="W50" s="677"/>
      <c r="X50" s="670"/>
      <c r="Y50" s="670"/>
      <c r="Z50" s="84"/>
      <c r="AA50" s="84"/>
      <c r="AB50" s="84"/>
      <c r="AC50" s="84"/>
      <c r="AD50" s="84"/>
      <c r="AE50" s="84"/>
      <c r="AF50" s="84"/>
      <c r="AG50" s="84"/>
      <c r="AH50" s="84"/>
      <c r="AI50" s="167">
        <f>AJ50+AK50+AL50</f>
        <v>0</v>
      </c>
      <c r="AJ50" s="167">
        <f t="shared" si="119"/>
        <v>0</v>
      </c>
      <c r="AK50" s="167">
        <f t="shared" si="116"/>
        <v>0</v>
      </c>
      <c r="AL50" s="167">
        <f t="shared" si="117"/>
        <v>0</v>
      </c>
      <c r="AM50" s="167">
        <f>AN50+AO50+AP50</f>
        <v>0</v>
      </c>
      <c r="AN50" s="168"/>
      <c r="AO50" s="168"/>
      <c r="AP50" s="168"/>
      <c r="AQ50" s="167">
        <f>AR50+AS50+AT50</f>
        <v>0</v>
      </c>
      <c r="AR50" s="168"/>
      <c r="AS50" s="168"/>
      <c r="AT50" s="168"/>
      <c r="AU50" s="167">
        <f>AV50+AW50+AX50</f>
        <v>0</v>
      </c>
      <c r="AV50" s="168"/>
      <c r="AW50" s="168"/>
      <c r="AX50" s="168"/>
      <c r="AY50" s="167">
        <f>AI50-AL50</f>
        <v>0</v>
      </c>
      <c r="AZ50" s="315"/>
      <c r="BA50" s="167">
        <f>IF(AZ50=0,0,AY50/AZ50)</f>
        <v>0</v>
      </c>
      <c r="BB50" s="167">
        <f>BA50/12</f>
        <v>0</v>
      </c>
      <c r="BC50" s="167">
        <f>BB50*(12-AG50)</f>
        <v>0</v>
      </c>
      <c r="BD50" s="167">
        <f>BA50-BC50</f>
        <v>0</v>
      </c>
      <c r="BE50" s="112"/>
    </row>
    <row r="51" spans="1:57" s="58" customFormat="1">
      <c r="A51" s="68" t="s">
        <v>63</v>
      </c>
      <c r="B51" s="69" t="str">
        <f>B18</f>
        <v>lucrări de retehnologizare şi modernizare pentru creşterea eficienţei energetice a reţelei</v>
      </c>
      <c r="C51" s="676"/>
      <c r="D51" s="677"/>
      <c r="E51" s="677"/>
      <c r="F51" s="677"/>
      <c r="G51" s="677"/>
      <c r="H51" s="677"/>
      <c r="I51" s="677"/>
      <c r="J51" s="677"/>
      <c r="K51" s="677"/>
      <c r="L51" s="677"/>
      <c r="M51" s="677"/>
      <c r="N51" s="677"/>
      <c r="O51" s="677"/>
      <c r="P51" s="677"/>
      <c r="Q51" s="677"/>
      <c r="R51" s="677"/>
      <c r="S51" s="677"/>
      <c r="T51" s="677"/>
      <c r="U51" s="677"/>
      <c r="V51" s="677"/>
      <c r="W51" s="677"/>
      <c r="X51" s="670"/>
      <c r="Y51" s="670"/>
      <c r="Z51" s="69" t="str">
        <f>B51</f>
        <v>lucrări de retehnologizare şi modernizare pentru creşterea eficienţei energetice a reţelei</v>
      </c>
      <c r="AA51" s="71"/>
      <c r="AB51" s="71"/>
      <c r="AC51" s="71"/>
      <c r="AD51" s="71"/>
      <c r="AE51" s="71"/>
      <c r="AF51" s="71"/>
      <c r="AG51" s="71"/>
      <c r="AH51" s="71"/>
      <c r="AI51" s="167">
        <f>SUM(AI52:AI54)</f>
        <v>0</v>
      </c>
      <c r="AJ51" s="167">
        <f t="shared" si="119"/>
        <v>0</v>
      </c>
      <c r="AK51" s="167">
        <f t="shared" si="116"/>
        <v>0</v>
      </c>
      <c r="AL51" s="167">
        <f t="shared" si="117"/>
        <v>0</v>
      </c>
      <c r="AM51" s="167">
        <f t="shared" ref="AM51:BD51" si="124">SUM(AM52:AM54)</f>
        <v>0</v>
      </c>
      <c r="AN51" s="165">
        <f t="shared" si="124"/>
        <v>0</v>
      </c>
      <c r="AO51" s="165">
        <f t="shared" si="124"/>
        <v>0</v>
      </c>
      <c r="AP51" s="165">
        <f t="shared" si="124"/>
        <v>0</v>
      </c>
      <c r="AQ51" s="167">
        <f t="shared" si="124"/>
        <v>0</v>
      </c>
      <c r="AR51" s="165">
        <f t="shared" si="124"/>
        <v>0</v>
      </c>
      <c r="AS51" s="165">
        <f t="shared" si="124"/>
        <v>0</v>
      </c>
      <c r="AT51" s="165">
        <f t="shared" si="124"/>
        <v>0</v>
      </c>
      <c r="AU51" s="167">
        <f t="shared" si="124"/>
        <v>0</v>
      </c>
      <c r="AV51" s="165">
        <f t="shared" si="124"/>
        <v>0</v>
      </c>
      <c r="AW51" s="165">
        <f t="shared" si="124"/>
        <v>0</v>
      </c>
      <c r="AX51" s="165">
        <f t="shared" si="124"/>
        <v>0</v>
      </c>
      <c r="AY51" s="167">
        <f t="shared" si="124"/>
        <v>0</v>
      </c>
      <c r="AZ51" s="316">
        <f>IF(BA51=0,0,(AY52*AZ52+AY53*AZ53+AY54*AZ54)/BA51)</f>
        <v>0</v>
      </c>
      <c r="BA51" s="167">
        <f t="shared" si="124"/>
        <v>0</v>
      </c>
      <c r="BB51" s="167">
        <f t="shared" si="124"/>
        <v>0</v>
      </c>
      <c r="BC51" s="167">
        <f t="shared" si="124"/>
        <v>0</v>
      </c>
      <c r="BD51" s="167">
        <f t="shared" si="124"/>
        <v>0</v>
      </c>
      <c r="BE51" s="112"/>
    </row>
    <row r="52" spans="1:57" s="58" customFormat="1">
      <c r="A52" s="508" t="s">
        <v>75</v>
      </c>
      <c r="B52" s="84"/>
      <c r="C52" s="676"/>
      <c r="D52" s="677"/>
      <c r="E52" s="677"/>
      <c r="F52" s="677"/>
      <c r="G52" s="677"/>
      <c r="H52" s="677"/>
      <c r="I52" s="677"/>
      <c r="J52" s="677"/>
      <c r="K52" s="677"/>
      <c r="L52" s="677"/>
      <c r="M52" s="677"/>
      <c r="N52" s="677"/>
      <c r="O52" s="677"/>
      <c r="P52" s="677"/>
      <c r="Q52" s="677"/>
      <c r="R52" s="677"/>
      <c r="S52" s="677"/>
      <c r="T52" s="677"/>
      <c r="U52" s="677"/>
      <c r="V52" s="677"/>
      <c r="W52" s="677"/>
      <c r="X52" s="670"/>
      <c r="Y52" s="670"/>
      <c r="Z52" s="84"/>
      <c r="AA52" s="84"/>
      <c r="AB52" s="84"/>
      <c r="AC52" s="84"/>
      <c r="AD52" s="84"/>
      <c r="AE52" s="84"/>
      <c r="AF52" s="84"/>
      <c r="AG52" s="84"/>
      <c r="AH52" s="84"/>
      <c r="AI52" s="167">
        <f>AJ52+AK52+AL52</f>
        <v>0</v>
      </c>
      <c r="AJ52" s="167">
        <f t="shared" si="119"/>
        <v>0</v>
      </c>
      <c r="AK52" s="167">
        <f t="shared" si="116"/>
        <v>0</v>
      </c>
      <c r="AL52" s="167">
        <f t="shared" si="117"/>
        <v>0</v>
      </c>
      <c r="AM52" s="167">
        <f>AN52+AO52+AP52</f>
        <v>0</v>
      </c>
      <c r="AN52" s="168"/>
      <c r="AO52" s="168"/>
      <c r="AP52" s="168"/>
      <c r="AQ52" s="167">
        <f>AR52+AS52+AT52</f>
        <v>0</v>
      </c>
      <c r="AR52" s="168"/>
      <c r="AS52" s="168"/>
      <c r="AT52" s="168"/>
      <c r="AU52" s="167">
        <f>AV52+AW52+AX52</f>
        <v>0</v>
      </c>
      <c r="AV52" s="168"/>
      <c r="AW52" s="168"/>
      <c r="AX52" s="168"/>
      <c r="AY52" s="167">
        <f>AI52-AL52</f>
        <v>0</v>
      </c>
      <c r="AZ52" s="314"/>
      <c r="BA52" s="167">
        <f>IF(AZ52=0,0,AY52/AZ52)</f>
        <v>0</v>
      </c>
      <c r="BB52" s="167">
        <f>BA52/12</f>
        <v>0</v>
      </c>
      <c r="BC52" s="167">
        <f>BB52*(12-AG52)</f>
        <v>0</v>
      </c>
      <c r="BD52" s="167">
        <f>BA52-BC52</f>
        <v>0</v>
      </c>
      <c r="BE52" s="112"/>
    </row>
    <row r="53" spans="1:57" s="58" customFormat="1">
      <c r="A53" s="508"/>
      <c r="B53" s="84"/>
      <c r="C53" s="676"/>
      <c r="D53" s="677"/>
      <c r="E53" s="677"/>
      <c r="F53" s="677"/>
      <c r="G53" s="677"/>
      <c r="H53" s="677"/>
      <c r="I53" s="677"/>
      <c r="J53" s="677"/>
      <c r="K53" s="677"/>
      <c r="L53" s="677"/>
      <c r="M53" s="677"/>
      <c r="N53" s="677"/>
      <c r="O53" s="677"/>
      <c r="P53" s="677"/>
      <c r="Q53" s="677"/>
      <c r="R53" s="677"/>
      <c r="S53" s="677"/>
      <c r="T53" s="677"/>
      <c r="U53" s="677"/>
      <c r="V53" s="677"/>
      <c r="W53" s="677"/>
      <c r="X53" s="670"/>
      <c r="Y53" s="670"/>
      <c r="Z53" s="84"/>
      <c r="AA53" s="84"/>
      <c r="AB53" s="84"/>
      <c r="AC53" s="84"/>
      <c r="AD53" s="84"/>
      <c r="AE53" s="84"/>
      <c r="AF53" s="84"/>
      <c r="AG53" s="84"/>
      <c r="AH53" s="84"/>
      <c r="AI53" s="167">
        <f>AJ53+AK53+AL53</f>
        <v>0</v>
      </c>
      <c r="AJ53" s="167">
        <f t="shared" si="119"/>
        <v>0</v>
      </c>
      <c r="AK53" s="167">
        <f t="shared" si="116"/>
        <v>0</v>
      </c>
      <c r="AL53" s="167">
        <f t="shared" si="117"/>
        <v>0</v>
      </c>
      <c r="AM53" s="167">
        <f>AN53+AO53+AP53</f>
        <v>0</v>
      </c>
      <c r="AN53" s="168"/>
      <c r="AO53" s="168"/>
      <c r="AP53" s="168"/>
      <c r="AQ53" s="167">
        <f>AR53+AS53+AT53</f>
        <v>0</v>
      </c>
      <c r="AR53" s="168"/>
      <c r="AS53" s="168"/>
      <c r="AT53" s="168"/>
      <c r="AU53" s="167">
        <f>AV53+AW53+AX53</f>
        <v>0</v>
      </c>
      <c r="AV53" s="168"/>
      <c r="AW53" s="168"/>
      <c r="AX53" s="168"/>
      <c r="AY53" s="167">
        <f>AI53-AL53</f>
        <v>0</v>
      </c>
      <c r="AZ53" s="314"/>
      <c r="BA53" s="167">
        <f>IF(AZ53=0,0,AY53/AZ53)</f>
        <v>0</v>
      </c>
      <c r="BB53" s="167">
        <f>BA53/12</f>
        <v>0</v>
      </c>
      <c r="BC53" s="167">
        <f>BB53*(12-AG53)</f>
        <v>0</v>
      </c>
      <c r="BD53" s="167">
        <f>BA53-BC53</f>
        <v>0</v>
      </c>
      <c r="BE53" s="112"/>
    </row>
    <row r="54" spans="1:57" s="58" customFormat="1">
      <c r="A54" s="508" t="s">
        <v>76</v>
      </c>
      <c r="B54" s="84"/>
      <c r="C54" s="676"/>
      <c r="D54" s="677"/>
      <c r="E54" s="677"/>
      <c r="F54" s="677"/>
      <c r="G54" s="677"/>
      <c r="H54" s="677"/>
      <c r="I54" s="677"/>
      <c r="J54" s="677"/>
      <c r="K54" s="677"/>
      <c r="L54" s="677"/>
      <c r="M54" s="677"/>
      <c r="N54" s="677"/>
      <c r="O54" s="677"/>
      <c r="P54" s="677"/>
      <c r="Q54" s="677"/>
      <c r="R54" s="677"/>
      <c r="S54" s="677"/>
      <c r="T54" s="677"/>
      <c r="U54" s="677"/>
      <c r="V54" s="677"/>
      <c r="W54" s="677"/>
      <c r="X54" s="670"/>
      <c r="Y54" s="670"/>
      <c r="Z54" s="84"/>
      <c r="AA54" s="84"/>
      <c r="AB54" s="84"/>
      <c r="AC54" s="84"/>
      <c r="AD54" s="84"/>
      <c r="AE54" s="84"/>
      <c r="AF54" s="84"/>
      <c r="AG54" s="84"/>
      <c r="AH54" s="84"/>
      <c r="AI54" s="167">
        <f>AJ54+AK54+AL54</f>
        <v>0</v>
      </c>
      <c r="AJ54" s="167">
        <f t="shared" si="119"/>
        <v>0</v>
      </c>
      <c r="AK54" s="167">
        <f t="shared" si="116"/>
        <v>0</v>
      </c>
      <c r="AL54" s="167">
        <f t="shared" si="117"/>
        <v>0</v>
      </c>
      <c r="AM54" s="167">
        <f>AN54+AO54+AP54</f>
        <v>0</v>
      </c>
      <c r="AN54" s="168"/>
      <c r="AO54" s="168"/>
      <c r="AP54" s="168"/>
      <c r="AQ54" s="167">
        <f>AR54+AS54+AT54</f>
        <v>0</v>
      </c>
      <c r="AR54" s="168"/>
      <c r="AS54" s="168"/>
      <c r="AT54" s="168"/>
      <c r="AU54" s="167">
        <f>AV54+AW54+AX54</f>
        <v>0</v>
      </c>
      <c r="AV54" s="168"/>
      <c r="AW54" s="168"/>
      <c r="AX54" s="168"/>
      <c r="AY54" s="167">
        <f>AI54-AL54</f>
        <v>0</v>
      </c>
      <c r="AZ54" s="315"/>
      <c r="BA54" s="167">
        <f>IF(AZ54=0,0,AY54/AZ54)</f>
        <v>0</v>
      </c>
      <c r="BB54" s="167">
        <f>BA54/12</f>
        <v>0</v>
      </c>
      <c r="BC54" s="167">
        <f>BB54*(12-AG54)</f>
        <v>0</v>
      </c>
      <c r="BD54" s="167">
        <f>BA54-BC54</f>
        <v>0</v>
      </c>
      <c r="BE54" s="112"/>
    </row>
    <row r="55" spans="1:57" s="58" customFormat="1">
      <c r="A55" s="68" t="s">
        <v>64</v>
      </c>
      <c r="B55" s="69" t="str">
        <f>B19</f>
        <v>îmbunătăţirea calităţii serviciului</v>
      </c>
      <c r="C55" s="676"/>
      <c r="D55" s="677"/>
      <c r="E55" s="677"/>
      <c r="F55" s="677"/>
      <c r="G55" s="677"/>
      <c r="H55" s="677"/>
      <c r="I55" s="677"/>
      <c r="J55" s="677"/>
      <c r="K55" s="677"/>
      <c r="L55" s="677"/>
      <c r="M55" s="677"/>
      <c r="N55" s="677"/>
      <c r="O55" s="677"/>
      <c r="P55" s="677"/>
      <c r="Q55" s="677"/>
      <c r="R55" s="677"/>
      <c r="S55" s="677"/>
      <c r="T55" s="677"/>
      <c r="U55" s="677"/>
      <c r="V55" s="677"/>
      <c r="W55" s="677"/>
      <c r="X55" s="670"/>
      <c r="Y55" s="670"/>
      <c r="Z55" s="69" t="str">
        <f>B55</f>
        <v>îmbunătăţirea calităţii serviciului</v>
      </c>
      <c r="AA55" s="71"/>
      <c r="AB55" s="71"/>
      <c r="AC55" s="71"/>
      <c r="AD55" s="71"/>
      <c r="AE55" s="71"/>
      <c r="AF55" s="71"/>
      <c r="AG55" s="71"/>
      <c r="AH55" s="71"/>
      <c r="AI55" s="167">
        <f>SUM(AI56:AI58)</f>
        <v>0</v>
      </c>
      <c r="AJ55" s="167">
        <f t="shared" si="119"/>
        <v>0</v>
      </c>
      <c r="AK55" s="167">
        <f t="shared" si="116"/>
        <v>0</v>
      </c>
      <c r="AL55" s="167">
        <f t="shared" si="117"/>
        <v>0</v>
      </c>
      <c r="AM55" s="167">
        <f>SUM(AM68:AM70)</f>
        <v>0</v>
      </c>
      <c r="AN55" s="165">
        <f>SUM(AN56:AN58)</f>
        <v>0</v>
      </c>
      <c r="AO55" s="165">
        <f t="shared" ref="AO55:AY55" si="125">SUM(AO56:AO58)</f>
        <v>0</v>
      </c>
      <c r="AP55" s="165">
        <f t="shared" si="125"/>
        <v>0</v>
      </c>
      <c r="AQ55" s="167">
        <f t="shared" si="125"/>
        <v>0</v>
      </c>
      <c r="AR55" s="165">
        <f t="shared" si="125"/>
        <v>0</v>
      </c>
      <c r="AS55" s="165">
        <f t="shared" si="125"/>
        <v>0</v>
      </c>
      <c r="AT55" s="165">
        <f t="shared" si="125"/>
        <v>0</v>
      </c>
      <c r="AU55" s="167">
        <f t="shared" si="125"/>
        <v>0</v>
      </c>
      <c r="AV55" s="165">
        <f t="shared" si="125"/>
        <v>0</v>
      </c>
      <c r="AW55" s="165">
        <f t="shared" si="125"/>
        <v>0</v>
      </c>
      <c r="AX55" s="165">
        <f t="shared" si="125"/>
        <v>0</v>
      </c>
      <c r="AY55" s="167">
        <f t="shared" si="125"/>
        <v>0</v>
      </c>
      <c r="AZ55" s="316">
        <f>IF(BA55=0,0,(AY56*AZ56+AY57*AZ57+AY58*AZ58)/BA55)</f>
        <v>0</v>
      </c>
      <c r="BA55" s="167">
        <f>SUM(BA56:BA58)</f>
        <v>0</v>
      </c>
      <c r="BB55" s="167">
        <f>SUM(BB56:BB58)</f>
        <v>0</v>
      </c>
      <c r="BC55" s="167">
        <f>SUM(BC56:BC58)</f>
        <v>0</v>
      </c>
      <c r="BD55" s="167">
        <f>SUM(BD56:BD58)</f>
        <v>0</v>
      </c>
      <c r="BE55" s="112"/>
    </row>
    <row r="56" spans="1:57" s="58" customFormat="1">
      <c r="A56" s="508" t="s">
        <v>77</v>
      </c>
      <c r="B56" s="91"/>
      <c r="C56" s="676"/>
      <c r="D56" s="677"/>
      <c r="E56" s="677"/>
      <c r="F56" s="677"/>
      <c r="G56" s="677"/>
      <c r="H56" s="677"/>
      <c r="I56" s="677"/>
      <c r="J56" s="677"/>
      <c r="K56" s="677"/>
      <c r="L56" s="677"/>
      <c r="M56" s="677"/>
      <c r="N56" s="677"/>
      <c r="O56" s="677"/>
      <c r="P56" s="677"/>
      <c r="Q56" s="677"/>
      <c r="R56" s="677"/>
      <c r="S56" s="677"/>
      <c r="T56" s="677"/>
      <c r="U56" s="677"/>
      <c r="V56" s="677"/>
      <c r="W56" s="677"/>
      <c r="X56" s="670"/>
      <c r="Y56" s="670"/>
      <c r="Z56" s="91"/>
      <c r="AA56" s="84"/>
      <c r="AB56" s="85"/>
      <c r="AC56" s="85"/>
      <c r="AD56" s="85"/>
      <c r="AE56" s="84"/>
      <c r="AF56" s="89"/>
      <c r="AG56" s="89"/>
      <c r="AH56" s="89"/>
      <c r="AI56" s="167">
        <f>AJ56+AK56+AL56</f>
        <v>0</v>
      </c>
      <c r="AJ56" s="167">
        <f t="shared" si="119"/>
        <v>0</v>
      </c>
      <c r="AK56" s="167">
        <f t="shared" si="116"/>
        <v>0</v>
      </c>
      <c r="AL56" s="167">
        <f t="shared" si="117"/>
        <v>0</v>
      </c>
      <c r="AM56" s="167">
        <f>AN56+AO56+AP56</f>
        <v>0</v>
      </c>
      <c r="AN56" s="168"/>
      <c r="AO56" s="168"/>
      <c r="AP56" s="168"/>
      <c r="AQ56" s="167">
        <f>AR56+AS56+AT56</f>
        <v>0</v>
      </c>
      <c r="AR56" s="168"/>
      <c r="AS56" s="168"/>
      <c r="AT56" s="168"/>
      <c r="AU56" s="167">
        <f>AV56+AW56+AX56</f>
        <v>0</v>
      </c>
      <c r="AV56" s="168"/>
      <c r="AW56" s="168"/>
      <c r="AX56" s="168"/>
      <c r="AY56" s="167">
        <f>AI56-AL56</f>
        <v>0</v>
      </c>
      <c r="AZ56" s="314"/>
      <c r="BA56" s="167">
        <f>IF(AZ56=0,0,AY56/AZ56)</f>
        <v>0</v>
      </c>
      <c r="BB56" s="167">
        <f>BA56/12</f>
        <v>0</v>
      </c>
      <c r="BC56" s="167">
        <f>BB56*(12-AG56)</f>
        <v>0</v>
      </c>
      <c r="BD56" s="167">
        <f>BA56-BC56</f>
        <v>0</v>
      </c>
      <c r="BE56" s="112"/>
    </row>
    <row r="57" spans="1:57">
      <c r="A57" s="508"/>
      <c r="B57" s="91"/>
      <c r="C57" s="674"/>
      <c r="D57" s="675"/>
      <c r="E57" s="675"/>
      <c r="F57" s="675"/>
      <c r="G57" s="675"/>
      <c r="H57" s="675"/>
      <c r="I57" s="675"/>
      <c r="J57" s="675"/>
      <c r="K57" s="675"/>
      <c r="L57" s="675"/>
      <c r="M57" s="675"/>
      <c r="N57" s="675"/>
      <c r="O57" s="675"/>
      <c r="P57" s="675"/>
      <c r="Q57" s="675"/>
      <c r="R57" s="675"/>
      <c r="S57" s="675"/>
      <c r="T57" s="675"/>
      <c r="U57" s="675"/>
      <c r="V57" s="675"/>
      <c r="W57" s="675"/>
      <c r="X57" s="673"/>
      <c r="Y57" s="673"/>
      <c r="Z57" s="91"/>
      <c r="AA57" s="84"/>
      <c r="AB57" s="85"/>
      <c r="AC57" s="85"/>
      <c r="AD57" s="85"/>
      <c r="AE57" s="84"/>
      <c r="AF57" s="89"/>
      <c r="AG57" s="89"/>
      <c r="AH57" s="89"/>
      <c r="AI57" s="167">
        <f>AJ57+AK57+AL57</f>
        <v>0</v>
      </c>
      <c r="AJ57" s="167">
        <f t="shared" si="119"/>
        <v>0</v>
      </c>
      <c r="AK57" s="167">
        <f t="shared" si="116"/>
        <v>0</v>
      </c>
      <c r="AL57" s="167">
        <f t="shared" si="117"/>
        <v>0</v>
      </c>
      <c r="AM57" s="167">
        <f>AN57+AO57+AP57</f>
        <v>0</v>
      </c>
      <c r="AN57" s="168"/>
      <c r="AO57" s="168"/>
      <c r="AP57" s="168"/>
      <c r="AQ57" s="167">
        <f>AR57+AS57+AT57</f>
        <v>0</v>
      </c>
      <c r="AR57" s="168"/>
      <c r="AS57" s="168"/>
      <c r="AT57" s="168"/>
      <c r="AU57" s="167">
        <f>AV57+AW57+AX57</f>
        <v>0</v>
      </c>
      <c r="AV57" s="168"/>
      <c r="AW57" s="168"/>
      <c r="AX57" s="168"/>
      <c r="AY57" s="167">
        <f>AI57-AL57</f>
        <v>0</v>
      </c>
      <c r="AZ57" s="314"/>
      <c r="BA57" s="167">
        <f>IF(AZ57=0,0,AY57/AZ57)</f>
        <v>0</v>
      </c>
      <c r="BB57" s="167">
        <f>BA57/12</f>
        <v>0</v>
      </c>
      <c r="BC57" s="167">
        <f>BB57*(12-AG57)</f>
        <v>0</v>
      </c>
      <c r="BD57" s="167">
        <f>BA57-BC57</f>
        <v>0</v>
      </c>
      <c r="BE57" s="82"/>
    </row>
    <row r="58" spans="1:57">
      <c r="A58" s="508" t="s">
        <v>78</v>
      </c>
      <c r="B58" s="91"/>
      <c r="C58" s="674"/>
      <c r="D58" s="675"/>
      <c r="E58" s="675"/>
      <c r="F58" s="675"/>
      <c r="G58" s="675"/>
      <c r="H58" s="675"/>
      <c r="I58" s="675"/>
      <c r="J58" s="675"/>
      <c r="K58" s="675"/>
      <c r="L58" s="675"/>
      <c r="M58" s="675"/>
      <c r="N58" s="675"/>
      <c r="O58" s="675"/>
      <c r="P58" s="675"/>
      <c r="Q58" s="675"/>
      <c r="R58" s="675"/>
      <c r="S58" s="675"/>
      <c r="T58" s="675"/>
      <c r="U58" s="675"/>
      <c r="V58" s="675"/>
      <c r="W58" s="675"/>
      <c r="X58" s="673"/>
      <c r="Y58" s="673"/>
      <c r="Z58" s="91"/>
      <c r="AA58" s="84"/>
      <c r="AB58" s="85"/>
      <c r="AC58" s="85"/>
      <c r="AD58" s="85"/>
      <c r="AE58" s="84"/>
      <c r="AF58" s="89"/>
      <c r="AG58" s="89"/>
      <c r="AH58" s="89"/>
      <c r="AI58" s="167">
        <f>AJ58+AK58+AL58</f>
        <v>0</v>
      </c>
      <c r="AJ58" s="167">
        <f t="shared" si="119"/>
        <v>0</v>
      </c>
      <c r="AK58" s="167">
        <f t="shared" si="116"/>
        <v>0</v>
      </c>
      <c r="AL58" s="167">
        <f t="shared" si="117"/>
        <v>0</v>
      </c>
      <c r="AM58" s="167">
        <f>AN58+AO58+AP58</f>
        <v>0</v>
      </c>
      <c r="AN58" s="168"/>
      <c r="AO58" s="168"/>
      <c r="AP58" s="168"/>
      <c r="AQ58" s="167">
        <f>AR58+AS58+AT58</f>
        <v>0</v>
      </c>
      <c r="AR58" s="168"/>
      <c r="AS58" s="168"/>
      <c r="AT58" s="168"/>
      <c r="AU58" s="167">
        <f>AV58+AW58+AX58</f>
        <v>0</v>
      </c>
      <c r="AV58" s="168"/>
      <c r="AW58" s="168"/>
      <c r="AX58" s="168"/>
      <c r="AY58" s="167">
        <f>AI58-AL58</f>
        <v>0</v>
      </c>
      <c r="AZ58" s="315"/>
      <c r="BA58" s="167">
        <f>IF(AZ58=0,0,AY58/AZ58)</f>
        <v>0</v>
      </c>
      <c r="BB58" s="167">
        <f>BA58/12</f>
        <v>0</v>
      </c>
      <c r="BC58" s="167">
        <f>BB58*(12-AG58)</f>
        <v>0</v>
      </c>
      <c r="BD58" s="167">
        <f>BA58-BC58</f>
        <v>0</v>
      </c>
      <c r="BE58" s="82"/>
    </row>
    <row r="59" spans="1:57" ht="26.4">
      <c r="A59" s="68" t="s">
        <v>29</v>
      </c>
      <c r="B59" s="69" t="str">
        <f>B20</f>
        <v>lucrări de electrificare a localităţilor şi de extindere a RED pentru alimentarea noilor utilizatori</v>
      </c>
      <c r="C59" s="674"/>
      <c r="D59" s="675"/>
      <c r="E59" s="675"/>
      <c r="F59" s="675"/>
      <c r="G59" s="675"/>
      <c r="H59" s="675"/>
      <c r="I59" s="675"/>
      <c r="J59" s="675"/>
      <c r="K59" s="675"/>
      <c r="L59" s="675"/>
      <c r="M59" s="675"/>
      <c r="N59" s="675"/>
      <c r="O59" s="675"/>
      <c r="P59" s="675"/>
      <c r="Q59" s="675"/>
      <c r="R59" s="675"/>
      <c r="S59" s="675"/>
      <c r="T59" s="675"/>
      <c r="U59" s="675"/>
      <c r="V59" s="675"/>
      <c r="W59" s="675"/>
      <c r="X59" s="673"/>
      <c r="Y59" s="673"/>
      <c r="Z59" s="69" t="str">
        <f>B59</f>
        <v>lucrări de electrificare a localităţilor şi de extindere a RED pentru alimentarea noilor utilizatori</v>
      </c>
      <c r="AA59" s="71"/>
      <c r="AB59" s="73"/>
      <c r="AC59" s="73"/>
      <c r="AD59" s="73"/>
      <c r="AE59" s="71"/>
      <c r="AF59" s="76"/>
      <c r="AG59" s="76"/>
      <c r="AH59" s="76"/>
      <c r="AI59" s="167">
        <f>SUM(AI60:AI62)</f>
        <v>0</v>
      </c>
      <c r="AJ59" s="167">
        <f t="shared" si="119"/>
        <v>0</v>
      </c>
      <c r="AK59" s="167">
        <f t="shared" si="116"/>
        <v>0</v>
      </c>
      <c r="AL59" s="167">
        <f t="shared" si="117"/>
        <v>0</v>
      </c>
      <c r="AM59" s="167">
        <f t="shared" ref="AM59:BD59" si="126">SUM(AM60:AM62)</f>
        <v>0</v>
      </c>
      <c r="AN59" s="165">
        <f>SUM(AN60:AN62)</f>
        <v>0</v>
      </c>
      <c r="AO59" s="165">
        <f t="shared" si="126"/>
        <v>0</v>
      </c>
      <c r="AP59" s="165">
        <f t="shared" si="126"/>
        <v>0</v>
      </c>
      <c r="AQ59" s="167">
        <f t="shared" si="126"/>
        <v>0</v>
      </c>
      <c r="AR59" s="165">
        <f t="shared" si="126"/>
        <v>0</v>
      </c>
      <c r="AS59" s="165">
        <f t="shared" si="126"/>
        <v>0</v>
      </c>
      <c r="AT59" s="165">
        <f t="shared" si="126"/>
        <v>0</v>
      </c>
      <c r="AU59" s="167">
        <f t="shared" si="126"/>
        <v>0</v>
      </c>
      <c r="AV59" s="165">
        <f t="shared" si="126"/>
        <v>0</v>
      </c>
      <c r="AW59" s="165">
        <f t="shared" si="126"/>
        <v>0</v>
      </c>
      <c r="AX59" s="165">
        <f t="shared" si="126"/>
        <v>0</v>
      </c>
      <c r="AY59" s="167">
        <f t="shared" si="126"/>
        <v>0</v>
      </c>
      <c r="AZ59" s="316">
        <f>IF(BA59=0,0,(AY60*AZ60+AY61*AZ61+AY62*AZ62)/BA59)</f>
        <v>0</v>
      </c>
      <c r="BA59" s="167">
        <f t="shared" si="126"/>
        <v>0</v>
      </c>
      <c r="BB59" s="167">
        <f t="shared" si="126"/>
        <v>0</v>
      </c>
      <c r="BC59" s="167">
        <f t="shared" si="126"/>
        <v>0</v>
      </c>
      <c r="BD59" s="167">
        <f t="shared" si="126"/>
        <v>0</v>
      </c>
      <c r="BE59" s="82"/>
    </row>
    <row r="60" spans="1:57">
      <c r="A60" s="508" t="s">
        <v>32</v>
      </c>
      <c r="B60" s="91"/>
      <c r="C60" s="674"/>
      <c r="D60" s="675"/>
      <c r="E60" s="675"/>
      <c r="F60" s="675"/>
      <c r="G60" s="675"/>
      <c r="H60" s="675"/>
      <c r="I60" s="675"/>
      <c r="J60" s="675"/>
      <c r="K60" s="675"/>
      <c r="L60" s="675"/>
      <c r="M60" s="675"/>
      <c r="N60" s="675"/>
      <c r="O60" s="675"/>
      <c r="P60" s="675"/>
      <c r="Q60" s="675"/>
      <c r="R60" s="675"/>
      <c r="S60" s="675"/>
      <c r="T60" s="675"/>
      <c r="U60" s="675"/>
      <c r="V60" s="675"/>
      <c r="W60" s="675"/>
      <c r="X60" s="673"/>
      <c r="Y60" s="673"/>
      <c r="Z60" s="91"/>
      <c r="AA60" s="84"/>
      <c r="AB60" s="85"/>
      <c r="AC60" s="85"/>
      <c r="AD60" s="85"/>
      <c r="AE60" s="84"/>
      <c r="AF60" s="89"/>
      <c r="AG60" s="89"/>
      <c r="AH60" s="89"/>
      <c r="AI60" s="167">
        <f>AJ60+AK60+AL60</f>
        <v>0</v>
      </c>
      <c r="AJ60" s="167">
        <f t="shared" si="119"/>
        <v>0</v>
      </c>
      <c r="AK60" s="167">
        <f t="shared" si="116"/>
        <v>0</v>
      </c>
      <c r="AL60" s="167">
        <f t="shared" si="117"/>
        <v>0</v>
      </c>
      <c r="AM60" s="167">
        <f>AN60+AO60+AP60</f>
        <v>0</v>
      </c>
      <c r="AN60" s="168"/>
      <c r="AO60" s="168"/>
      <c r="AP60" s="168"/>
      <c r="AQ60" s="167">
        <f>AR60+AS60+AT60</f>
        <v>0</v>
      </c>
      <c r="AR60" s="168"/>
      <c r="AS60" s="168"/>
      <c r="AT60" s="168"/>
      <c r="AU60" s="167">
        <f>AV60+AW60+AX60</f>
        <v>0</v>
      </c>
      <c r="AV60" s="168"/>
      <c r="AW60" s="168"/>
      <c r="AX60" s="168"/>
      <c r="AY60" s="167">
        <f>AI60-AL60</f>
        <v>0</v>
      </c>
      <c r="AZ60" s="314"/>
      <c r="BA60" s="167">
        <f>IF(AZ60=0,0,AY60/AZ60)</f>
        <v>0</v>
      </c>
      <c r="BB60" s="167">
        <f>BA60/12</f>
        <v>0</v>
      </c>
      <c r="BC60" s="167">
        <f>BB60*(12-AG60)</f>
        <v>0</v>
      </c>
      <c r="BD60" s="167">
        <f>BA60-BC60</f>
        <v>0</v>
      </c>
      <c r="BE60" s="82"/>
    </row>
    <row r="61" spans="1:57">
      <c r="A61" s="508"/>
      <c r="B61" s="91"/>
      <c r="C61" s="674"/>
      <c r="D61" s="675"/>
      <c r="E61" s="675"/>
      <c r="F61" s="675"/>
      <c r="G61" s="675"/>
      <c r="H61" s="675"/>
      <c r="I61" s="675"/>
      <c r="J61" s="675"/>
      <c r="K61" s="675"/>
      <c r="L61" s="675"/>
      <c r="M61" s="675"/>
      <c r="N61" s="675"/>
      <c r="O61" s="675"/>
      <c r="P61" s="675"/>
      <c r="Q61" s="675"/>
      <c r="R61" s="675"/>
      <c r="S61" s="675"/>
      <c r="T61" s="675"/>
      <c r="U61" s="675"/>
      <c r="V61" s="675"/>
      <c r="W61" s="675"/>
      <c r="X61" s="673"/>
      <c r="Y61" s="673"/>
      <c r="Z61" s="91"/>
      <c r="AA61" s="84"/>
      <c r="AB61" s="85"/>
      <c r="AC61" s="85"/>
      <c r="AD61" s="85"/>
      <c r="AE61" s="84"/>
      <c r="AF61" s="89"/>
      <c r="AG61" s="89"/>
      <c r="AH61" s="89"/>
      <c r="AI61" s="167">
        <f>AJ61+AK61+AL61</f>
        <v>0</v>
      </c>
      <c r="AJ61" s="167">
        <f t="shared" si="119"/>
        <v>0</v>
      </c>
      <c r="AK61" s="167">
        <f t="shared" si="116"/>
        <v>0</v>
      </c>
      <c r="AL61" s="167">
        <f t="shared" si="117"/>
        <v>0</v>
      </c>
      <c r="AM61" s="167">
        <f>AN61+AO61+AP61</f>
        <v>0</v>
      </c>
      <c r="AN61" s="168"/>
      <c r="AO61" s="168"/>
      <c r="AP61" s="168"/>
      <c r="AQ61" s="167">
        <f>AR61+AS61+AT61</f>
        <v>0</v>
      </c>
      <c r="AR61" s="168"/>
      <c r="AS61" s="168"/>
      <c r="AT61" s="168"/>
      <c r="AU61" s="167">
        <f>AV61+AW61+AX61</f>
        <v>0</v>
      </c>
      <c r="AV61" s="168"/>
      <c r="AW61" s="168"/>
      <c r="AX61" s="168"/>
      <c r="AY61" s="167">
        <f>AI61-AL61</f>
        <v>0</v>
      </c>
      <c r="AZ61" s="314"/>
      <c r="BA61" s="167">
        <f>IF(AZ61=0,0,AY61/AZ61)</f>
        <v>0</v>
      </c>
      <c r="BB61" s="167">
        <f>BA61/12</f>
        <v>0</v>
      </c>
      <c r="BC61" s="167">
        <f>BB61*(12-AG61)</f>
        <v>0</v>
      </c>
      <c r="BD61" s="167">
        <f>BA61-BC61</f>
        <v>0</v>
      </c>
      <c r="BE61" s="82"/>
    </row>
    <row r="62" spans="1:57">
      <c r="A62" s="508" t="s">
        <v>33</v>
      </c>
      <c r="B62" s="91"/>
      <c r="C62" s="674"/>
      <c r="D62" s="675"/>
      <c r="E62" s="675"/>
      <c r="F62" s="675"/>
      <c r="G62" s="675"/>
      <c r="H62" s="675"/>
      <c r="I62" s="675"/>
      <c r="J62" s="675"/>
      <c r="K62" s="675"/>
      <c r="L62" s="675"/>
      <c r="M62" s="675"/>
      <c r="N62" s="675"/>
      <c r="O62" s="675"/>
      <c r="P62" s="675"/>
      <c r="Q62" s="675"/>
      <c r="R62" s="675"/>
      <c r="S62" s="675"/>
      <c r="T62" s="675"/>
      <c r="U62" s="675"/>
      <c r="V62" s="675"/>
      <c r="W62" s="675"/>
      <c r="X62" s="673"/>
      <c r="Y62" s="673"/>
      <c r="Z62" s="91"/>
      <c r="AA62" s="84"/>
      <c r="AB62" s="85"/>
      <c r="AC62" s="85"/>
      <c r="AD62" s="85"/>
      <c r="AE62" s="84"/>
      <c r="AF62" s="89"/>
      <c r="AG62" s="89"/>
      <c r="AH62" s="89"/>
      <c r="AI62" s="167">
        <f>AJ62+AK62+AL62</f>
        <v>0</v>
      </c>
      <c r="AJ62" s="167">
        <f t="shared" ref="AJ62:AJ66" si="127">AN62+AR62+AV62</f>
        <v>0</v>
      </c>
      <c r="AK62" s="167">
        <f t="shared" ref="AK62:AK66" si="128">AO62+AS62+AW62</f>
        <v>0</v>
      </c>
      <c r="AL62" s="167">
        <f t="shared" ref="AL62:AL66" si="129">AP62+AT62+AX62</f>
        <v>0</v>
      </c>
      <c r="AM62" s="167">
        <f>AN62+AO62+AP62</f>
        <v>0</v>
      </c>
      <c r="AN62" s="168"/>
      <c r="AO62" s="168"/>
      <c r="AP62" s="168"/>
      <c r="AQ62" s="167">
        <f>AR62+AS62+AT62</f>
        <v>0</v>
      </c>
      <c r="AR62" s="168"/>
      <c r="AS62" s="168"/>
      <c r="AT62" s="168"/>
      <c r="AU62" s="167">
        <f>AV62+AW62+AX62</f>
        <v>0</v>
      </c>
      <c r="AV62" s="168"/>
      <c r="AW62" s="168"/>
      <c r="AX62" s="168"/>
      <c r="AY62" s="167">
        <f>AI62-AL62</f>
        <v>0</v>
      </c>
      <c r="AZ62" s="315"/>
      <c r="BA62" s="167">
        <f>IF(AZ62=0,0,AY62/AZ62)</f>
        <v>0</v>
      </c>
      <c r="BB62" s="167">
        <f>BA62/12</f>
        <v>0</v>
      </c>
      <c r="BC62" s="167">
        <f>BB62*(12-AG62)</f>
        <v>0</v>
      </c>
      <c r="BD62" s="167">
        <f>BA62-BC62</f>
        <v>0</v>
      </c>
      <c r="BE62" s="82"/>
    </row>
    <row r="63" spans="1:57" ht="26.4">
      <c r="A63" s="68" t="s">
        <v>30</v>
      </c>
      <c r="B63" s="69" t="str">
        <f>B21</f>
        <v>implementarea sistemelor de măsurare inteligentă a energiei electrice, precum şi a infrastructurii de telegestiune</v>
      </c>
      <c r="C63" s="674"/>
      <c r="D63" s="675"/>
      <c r="E63" s="675"/>
      <c r="F63" s="675"/>
      <c r="G63" s="675"/>
      <c r="H63" s="675"/>
      <c r="I63" s="675"/>
      <c r="J63" s="675"/>
      <c r="K63" s="675"/>
      <c r="L63" s="675"/>
      <c r="M63" s="675"/>
      <c r="N63" s="675"/>
      <c r="O63" s="675"/>
      <c r="P63" s="675"/>
      <c r="Q63" s="675"/>
      <c r="R63" s="675"/>
      <c r="S63" s="675"/>
      <c r="T63" s="675"/>
      <c r="U63" s="675"/>
      <c r="V63" s="675"/>
      <c r="W63" s="675"/>
      <c r="X63" s="673"/>
      <c r="Y63" s="673"/>
      <c r="Z63" s="69" t="str">
        <f>B63</f>
        <v>implementarea sistemelor de măsurare inteligentă a energiei electrice, precum şi a infrastructurii de telegestiune</v>
      </c>
      <c r="AA63" s="71"/>
      <c r="AB63" s="73"/>
      <c r="AC63" s="73"/>
      <c r="AD63" s="73"/>
      <c r="AE63" s="71"/>
      <c r="AF63" s="76"/>
      <c r="AG63" s="76"/>
      <c r="AH63" s="76"/>
      <c r="AI63" s="167">
        <f>SUM(AI64:AI66)</f>
        <v>0</v>
      </c>
      <c r="AJ63" s="167">
        <f>AN63+AR63+AV63</f>
        <v>0</v>
      </c>
      <c r="AK63" s="167">
        <f>AO63+AS63+AW63</f>
        <v>0</v>
      </c>
      <c r="AL63" s="167">
        <f>AP63+AT63+AX63</f>
        <v>0</v>
      </c>
      <c r="AM63" s="167">
        <f>SUM(AM64:AM66)</f>
        <v>0</v>
      </c>
      <c r="AN63" s="165">
        <f t="shared" ref="AN63:BD63" si="130">SUM(AN64:AN66)</f>
        <v>0</v>
      </c>
      <c r="AO63" s="165">
        <f t="shared" si="130"/>
        <v>0</v>
      </c>
      <c r="AP63" s="165">
        <f t="shared" si="130"/>
        <v>0</v>
      </c>
      <c r="AQ63" s="167">
        <f t="shared" si="130"/>
        <v>0</v>
      </c>
      <c r="AR63" s="165">
        <f t="shared" si="130"/>
        <v>0</v>
      </c>
      <c r="AS63" s="165">
        <f t="shared" si="130"/>
        <v>0</v>
      </c>
      <c r="AT63" s="165">
        <f t="shared" si="130"/>
        <v>0</v>
      </c>
      <c r="AU63" s="167">
        <f t="shared" si="130"/>
        <v>0</v>
      </c>
      <c r="AV63" s="165">
        <f t="shared" si="130"/>
        <v>0</v>
      </c>
      <c r="AW63" s="165">
        <f t="shared" si="130"/>
        <v>0</v>
      </c>
      <c r="AX63" s="165">
        <f t="shared" si="130"/>
        <v>0</v>
      </c>
      <c r="AY63" s="167">
        <f t="shared" si="130"/>
        <v>0</v>
      </c>
      <c r="AZ63" s="316">
        <f>IF(BA63=0,0,(AY64*AZ64+AY65*AZ65+AY66*AZ66)/BA63)</f>
        <v>0</v>
      </c>
      <c r="BA63" s="167">
        <f t="shared" si="130"/>
        <v>0</v>
      </c>
      <c r="BB63" s="167">
        <f t="shared" si="130"/>
        <v>0</v>
      </c>
      <c r="BC63" s="167">
        <f t="shared" si="130"/>
        <v>0</v>
      </c>
      <c r="BD63" s="167">
        <f t="shared" si="130"/>
        <v>0</v>
      </c>
      <c r="BE63" s="82"/>
    </row>
    <row r="64" spans="1:57">
      <c r="A64" s="508" t="s">
        <v>34</v>
      </c>
      <c r="B64" s="91"/>
      <c r="C64" s="674"/>
      <c r="D64" s="675"/>
      <c r="E64" s="675"/>
      <c r="F64" s="675"/>
      <c r="G64" s="675"/>
      <c r="H64" s="675"/>
      <c r="I64" s="675"/>
      <c r="J64" s="675"/>
      <c r="K64" s="675"/>
      <c r="L64" s="675"/>
      <c r="M64" s="675"/>
      <c r="N64" s="675"/>
      <c r="O64" s="675"/>
      <c r="P64" s="675"/>
      <c r="Q64" s="675"/>
      <c r="R64" s="675"/>
      <c r="S64" s="675"/>
      <c r="T64" s="675"/>
      <c r="U64" s="675"/>
      <c r="V64" s="675"/>
      <c r="W64" s="675"/>
      <c r="X64" s="673"/>
      <c r="Y64" s="673"/>
      <c r="Z64" s="91"/>
      <c r="AA64" s="84"/>
      <c r="AB64" s="85"/>
      <c r="AC64" s="85"/>
      <c r="AD64" s="85"/>
      <c r="AE64" s="84"/>
      <c r="AF64" s="89"/>
      <c r="AG64" s="89"/>
      <c r="AH64" s="89"/>
      <c r="AI64" s="167">
        <f>AJ64+AK64+AL64</f>
        <v>0</v>
      </c>
      <c r="AJ64" s="167">
        <f t="shared" si="127"/>
        <v>0</v>
      </c>
      <c r="AK64" s="167">
        <f t="shared" si="128"/>
        <v>0</v>
      </c>
      <c r="AL64" s="167">
        <f t="shared" si="129"/>
        <v>0</v>
      </c>
      <c r="AM64" s="167">
        <f>AN64+AO64+AP64</f>
        <v>0</v>
      </c>
      <c r="AN64" s="168"/>
      <c r="AO64" s="168"/>
      <c r="AP64" s="168"/>
      <c r="AQ64" s="167">
        <f>AR64+AS64+AT64</f>
        <v>0</v>
      </c>
      <c r="AR64" s="562"/>
      <c r="AS64" s="168"/>
      <c r="AT64" s="168"/>
      <c r="AU64" s="167">
        <f>AV64+AW64+AX64</f>
        <v>0</v>
      </c>
      <c r="AV64" s="168"/>
      <c r="AW64" s="168"/>
      <c r="AX64" s="168"/>
      <c r="AY64" s="167">
        <f>AI64-AL64</f>
        <v>0</v>
      </c>
      <c r="AZ64" s="314"/>
      <c r="BA64" s="167">
        <f t="shared" ref="BA64:BA66" si="131">IF(AZ64=0,0,AY64/AZ64)</f>
        <v>0</v>
      </c>
      <c r="BB64" s="167">
        <f>BA64/12</f>
        <v>0</v>
      </c>
      <c r="BC64" s="167">
        <f>BB64*(12-AG64)</f>
        <v>0</v>
      </c>
      <c r="BD64" s="167">
        <f>BA64-BC64</f>
        <v>0</v>
      </c>
      <c r="BE64" s="82"/>
    </row>
    <row r="65" spans="1:57">
      <c r="A65" s="508"/>
      <c r="B65" s="91"/>
      <c r="C65" s="674"/>
      <c r="D65" s="675"/>
      <c r="E65" s="675"/>
      <c r="F65" s="675"/>
      <c r="G65" s="675"/>
      <c r="H65" s="675"/>
      <c r="I65" s="675"/>
      <c r="J65" s="675"/>
      <c r="K65" s="675"/>
      <c r="L65" s="675"/>
      <c r="M65" s="675"/>
      <c r="N65" s="675"/>
      <c r="O65" s="675"/>
      <c r="P65" s="675"/>
      <c r="Q65" s="675"/>
      <c r="R65" s="675"/>
      <c r="S65" s="675"/>
      <c r="T65" s="675"/>
      <c r="U65" s="675"/>
      <c r="V65" s="675"/>
      <c r="W65" s="675"/>
      <c r="X65" s="673"/>
      <c r="Y65" s="673"/>
      <c r="Z65" s="91"/>
      <c r="AA65" s="84"/>
      <c r="AB65" s="85"/>
      <c r="AC65" s="85"/>
      <c r="AD65" s="85"/>
      <c r="AE65" s="84"/>
      <c r="AF65" s="89"/>
      <c r="AG65" s="89"/>
      <c r="AH65" s="89"/>
      <c r="AI65" s="167">
        <f>AJ65+AK65+AL65</f>
        <v>0</v>
      </c>
      <c r="AJ65" s="167">
        <f t="shared" si="127"/>
        <v>0</v>
      </c>
      <c r="AK65" s="167">
        <f t="shared" si="128"/>
        <v>0</v>
      </c>
      <c r="AL65" s="167">
        <f t="shared" si="129"/>
        <v>0</v>
      </c>
      <c r="AM65" s="167">
        <f>AN65+AO65+AP65</f>
        <v>0</v>
      </c>
      <c r="AN65" s="168"/>
      <c r="AO65" s="168"/>
      <c r="AP65" s="168"/>
      <c r="AQ65" s="167">
        <f>AR65+AS65+AT65</f>
        <v>0</v>
      </c>
      <c r="AR65" s="562"/>
      <c r="AS65" s="168"/>
      <c r="AT65" s="168"/>
      <c r="AU65" s="167">
        <f>AV65+AW65+AX65</f>
        <v>0</v>
      </c>
      <c r="AV65" s="168"/>
      <c r="AW65" s="168"/>
      <c r="AX65" s="168"/>
      <c r="AY65" s="167">
        <f>AI65-AL65</f>
        <v>0</v>
      </c>
      <c r="AZ65" s="314"/>
      <c r="BA65" s="167">
        <f t="shared" si="131"/>
        <v>0</v>
      </c>
      <c r="BB65" s="167">
        <f>BA65/12</f>
        <v>0</v>
      </c>
      <c r="BC65" s="167">
        <f>BB65*(12-AG65)</f>
        <v>0</v>
      </c>
      <c r="BD65" s="167">
        <f>BA65-BC65</f>
        <v>0</v>
      </c>
      <c r="BE65" s="82"/>
    </row>
    <row r="66" spans="1:57">
      <c r="A66" s="508" t="s">
        <v>35</v>
      </c>
      <c r="B66" s="91"/>
      <c r="C66" s="674"/>
      <c r="D66" s="675"/>
      <c r="E66" s="675"/>
      <c r="F66" s="675"/>
      <c r="G66" s="675"/>
      <c r="H66" s="675"/>
      <c r="I66" s="675"/>
      <c r="J66" s="675"/>
      <c r="K66" s="675"/>
      <c r="L66" s="675"/>
      <c r="M66" s="675"/>
      <c r="N66" s="675"/>
      <c r="O66" s="675"/>
      <c r="P66" s="675"/>
      <c r="Q66" s="675"/>
      <c r="R66" s="675"/>
      <c r="S66" s="675"/>
      <c r="T66" s="675"/>
      <c r="U66" s="675"/>
      <c r="V66" s="675"/>
      <c r="W66" s="675"/>
      <c r="X66" s="673"/>
      <c r="Y66" s="673"/>
      <c r="Z66" s="91"/>
      <c r="AA66" s="84"/>
      <c r="AB66" s="85"/>
      <c r="AC66" s="85"/>
      <c r="AD66" s="85"/>
      <c r="AE66" s="84"/>
      <c r="AF66" s="89"/>
      <c r="AG66" s="89"/>
      <c r="AH66" s="89"/>
      <c r="AI66" s="167">
        <f>AJ66+AK66+AL66</f>
        <v>0</v>
      </c>
      <c r="AJ66" s="167">
        <f t="shared" si="127"/>
        <v>0</v>
      </c>
      <c r="AK66" s="167">
        <f t="shared" si="128"/>
        <v>0</v>
      </c>
      <c r="AL66" s="167">
        <f t="shared" si="129"/>
        <v>0</v>
      </c>
      <c r="AM66" s="167">
        <f>AN66+AO66+AP66</f>
        <v>0</v>
      </c>
      <c r="AN66" s="168"/>
      <c r="AO66" s="168"/>
      <c r="AP66" s="168"/>
      <c r="AQ66" s="167">
        <f>AR66+AS66+AT66</f>
        <v>0</v>
      </c>
      <c r="AR66" s="562"/>
      <c r="AS66" s="168"/>
      <c r="AT66" s="168"/>
      <c r="AU66" s="167">
        <f>AV66+AW66+AX66</f>
        <v>0</v>
      </c>
      <c r="AV66" s="168"/>
      <c r="AW66" s="168"/>
      <c r="AX66" s="168"/>
      <c r="AY66" s="167">
        <f>AI66-AL66</f>
        <v>0</v>
      </c>
      <c r="AZ66" s="315"/>
      <c r="BA66" s="167">
        <f t="shared" si="131"/>
        <v>0</v>
      </c>
      <c r="BB66" s="167">
        <f>BA66/12</f>
        <v>0</v>
      </c>
      <c r="BC66" s="167">
        <f>BB66*(12-AG66)</f>
        <v>0</v>
      </c>
      <c r="BD66" s="167">
        <f>BA66-BC66</f>
        <v>0</v>
      </c>
      <c r="BE66" s="82"/>
    </row>
    <row r="67" spans="1:57" ht="52.8">
      <c r="A67" s="68" t="s">
        <v>31</v>
      </c>
      <c r="B67" s="69" t="str">
        <f>B22</f>
        <v>lucrări de racordare şi de întărire a reţelei necesare racordării utilizatorilor, inclusiv modificarea caracteristicilor pentru utilizatorii existenţi, cota-parte neacoperită de tariful de racordare şi alte obligaţii impuse de legislaţia în vigoare, lucrări de deviere/coexistență şi montarea de grupuri de măsurare pentru noii utilizatori</v>
      </c>
      <c r="C67" s="674"/>
      <c r="D67" s="675"/>
      <c r="E67" s="675"/>
      <c r="F67" s="675"/>
      <c r="G67" s="675"/>
      <c r="H67" s="675"/>
      <c r="I67" s="675"/>
      <c r="J67" s="675"/>
      <c r="K67" s="675"/>
      <c r="L67" s="675"/>
      <c r="M67" s="675"/>
      <c r="N67" s="675"/>
      <c r="O67" s="675"/>
      <c r="P67" s="675"/>
      <c r="Q67" s="675"/>
      <c r="R67" s="675"/>
      <c r="S67" s="675"/>
      <c r="T67" s="675"/>
      <c r="U67" s="675"/>
      <c r="V67" s="675"/>
      <c r="W67" s="675"/>
      <c r="X67" s="673"/>
      <c r="Y67" s="673"/>
      <c r="Z67" s="69" t="str">
        <f>B67</f>
        <v>lucrări de racordare şi de întărire a reţelei necesare racordării utilizatorilor, inclusiv modificarea caracteristicilor pentru utilizatorii existenţi, cota-parte neacoperită de tariful de racordare şi alte obligaţii impuse de legislaţia în vigoare, lucrări de deviere/coexistență şi montarea de grupuri de măsurare pentru noii utilizatori</v>
      </c>
      <c r="AA67" s="71"/>
      <c r="AB67" s="73"/>
      <c r="AC67" s="73"/>
      <c r="AD67" s="73"/>
      <c r="AE67" s="71"/>
      <c r="AF67" s="76"/>
      <c r="AG67" s="76"/>
      <c r="AH67" s="76"/>
      <c r="AI67" s="167">
        <f>SUM(AI68:AI70)</f>
        <v>0</v>
      </c>
      <c r="AJ67" s="167">
        <f>AN67+AR67+AV67</f>
        <v>0</v>
      </c>
      <c r="AK67" s="167">
        <f>AO67+AS67+AW67</f>
        <v>0</v>
      </c>
      <c r="AL67" s="167">
        <f>AP67+AT67+AX67</f>
        <v>0</v>
      </c>
      <c r="AM67" s="167">
        <f>SUM(AM68:AM70)</f>
        <v>0</v>
      </c>
      <c r="AN67" s="165">
        <f t="shared" ref="AN67:AP67" si="132">SUM(AN68:AN70)</f>
        <v>0</v>
      </c>
      <c r="AO67" s="165">
        <f t="shared" si="132"/>
        <v>0</v>
      </c>
      <c r="AP67" s="165">
        <f t="shared" si="132"/>
        <v>0</v>
      </c>
      <c r="AQ67" s="167">
        <f>SUM(AQ68:AQ70)</f>
        <v>0</v>
      </c>
      <c r="AR67" s="165">
        <f t="shared" ref="AR67:AY67" si="133">SUM(AR68:AR70)</f>
        <v>0</v>
      </c>
      <c r="AS67" s="165">
        <f t="shared" si="133"/>
        <v>0</v>
      </c>
      <c r="AT67" s="165">
        <f t="shared" si="133"/>
        <v>0</v>
      </c>
      <c r="AU67" s="167">
        <f>SUM(AU68:AU70)</f>
        <v>0</v>
      </c>
      <c r="AV67" s="165">
        <f t="shared" si="133"/>
        <v>0</v>
      </c>
      <c r="AW67" s="165">
        <f t="shared" si="133"/>
        <v>0</v>
      </c>
      <c r="AX67" s="165">
        <f t="shared" si="133"/>
        <v>0</v>
      </c>
      <c r="AY67" s="167">
        <f t="shared" si="133"/>
        <v>0</v>
      </c>
      <c r="AZ67" s="316">
        <f>IF(BA67=0,0,(AY68*AZ68+AY69*AZ69+AY70*AZ70)/BA67)</f>
        <v>0</v>
      </c>
      <c r="BA67" s="167">
        <f t="shared" ref="BA67:BD67" si="134">SUM(BA68:BA70)</f>
        <v>0</v>
      </c>
      <c r="BB67" s="167">
        <f t="shared" si="134"/>
        <v>0</v>
      </c>
      <c r="BC67" s="167">
        <f t="shared" si="134"/>
        <v>0</v>
      </c>
      <c r="BD67" s="167">
        <f t="shared" si="134"/>
        <v>0</v>
      </c>
      <c r="BE67" s="82"/>
    </row>
    <row r="68" spans="1:57">
      <c r="A68" s="508" t="s">
        <v>36</v>
      </c>
      <c r="B68" s="91"/>
      <c r="C68" s="674"/>
      <c r="D68" s="675"/>
      <c r="E68" s="675"/>
      <c r="F68" s="675"/>
      <c r="G68" s="675"/>
      <c r="H68" s="675"/>
      <c r="I68" s="675"/>
      <c r="J68" s="675"/>
      <c r="K68" s="675"/>
      <c r="L68" s="675"/>
      <c r="M68" s="675"/>
      <c r="N68" s="675"/>
      <c r="O68" s="675"/>
      <c r="P68" s="675"/>
      <c r="Q68" s="675"/>
      <c r="R68" s="675"/>
      <c r="S68" s="675"/>
      <c r="T68" s="675"/>
      <c r="U68" s="675"/>
      <c r="V68" s="675"/>
      <c r="W68" s="675"/>
      <c r="X68" s="673"/>
      <c r="Y68" s="673"/>
      <c r="Z68" s="91"/>
      <c r="AA68" s="84"/>
      <c r="AB68" s="85"/>
      <c r="AC68" s="85"/>
      <c r="AD68" s="85"/>
      <c r="AE68" s="84"/>
      <c r="AF68" s="89"/>
      <c r="AG68" s="89"/>
      <c r="AH68" s="89"/>
      <c r="AI68" s="167">
        <f>AJ68+AK68+AL68</f>
        <v>0</v>
      </c>
      <c r="AJ68" s="167">
        <f t="shared" ref="AJ68:AJ70" si="135">AN68+AR68+AV68</f>
        <v>0</v>
      </c>
      <c r="AK68" s="167">
        <f t="shared" ref="AK68:AK70" si="136">AO68+AS68+AW68</f>
        <v>0</v>
      </c>
      <c r="AL68" s="167">
        <f t="shared" ref="AL68:AL70" si="137">AP68+AT68+AX68</f>
        <v>0</v>
      </c>
      <c r="AM68" s="167">
        <f>AN68+AO68+AP68</f>
        <v>0</v>
      </c>
      <c r="AN68" s="168"/>
      <c r="AO68" s="168"/>
      <c r="AP68" s="168"/>
      <c r="AQ68" s="167">
        <f>AR68+AS68+AT68</f>
        <v>0</v>
      </c>
      <c r="AR68" s="168"/>
      <c r="AS68" s="168"/>
      <c r="AT68" s="168"/>
      <c r="AU68" s="167">
        <f>AV68+AW68+AX68</f>
        <v>0</v>
      </c>
      <c r="AV68" s="168"/>
      <c r="AW68" s="168"/>
      <c r="AX68" s="168"/>
      <c r="AY68" s="167">
        <f>AI68-AL68</f>
        <v>0</v>
      </c>
      <c r="AZ68" s="314"/>
      <c r="BA68" s="167">
        <f t="shared" ref="BA68:BA70" si="138">IF(AZ68=0,0,AY68/AZ68)</f>
        <v>0</v>
      </c>
      <c r="BB68" s="167">
        <f>BA68/12</f>
        <v>0</v>
      </c>
      <c r="BC68" s="167">
        <f>BB68*(12-AG68)</f>
        <v>0</v>
      </c>
      <c r="BD68" s="167">
        <f>BA68-BC68</f>
        <v>0</v>
      </c>
      <c r="BE68" s="82"/>
    </row>
    <row r="69" spans="1:57">
      <c r="A69" s="508"/>
      <c r="B69" s="91"/>
      <c r="C69" s="674"/>
      <c r="D69" s="675"/>
      <c r="E69" s="675"/>
      <c r="F69" s="675"/>
      <c r="G69" s="675"/>
      <c r="H69" s="675"/>
      <c r="I69" s="675"/>
      <c r="J69" s="675"/>
      <c r="K69" s="675"/>
      <c r="L69" s="675"/>
      <c r="M69" s="675"/>
      <c r="N69" s="675"/>
      <c r="O69" s="675"/>
      <c r="P69" s="675"/>
      <c r="Q69" s="675"/>
      <c r="R69" s="675"/>
      <c r="S69" s="675"/>
      <c r="T69" s="675"/>
      <c r="U69" s="675"/>
      <c r="V69" s="675"/>
      <c r="W69" s="675"/>
      <c r="X69" s="673"/>
      <c r="Y69" s="673"/>
      <c r="Z69" s="91"/>
      <c r="AA69" s="84"/>
      <c r="AB69" s="85"/>
      <c r="AC69" s="85"/>
      <c r="AD69" s="85"/>
      <c r="AE69" s="84"/>
      <c r="AF69" s="89"/>
      <c r="AG69" s="89"/>
      <c r="AH69" s="89"/>
      <c r="AI69" s="167">
        <f>AJ69+AK69+AL69</f>
        <v>0</v>
      </c>
      <c r="AJ69" s="167">
        <f t="shared" si="135"/>
        <v>0</v>
      </c>
      <c r="AK69" s="167">
        <f t="shared" si="136"/>
        <v>0</v>
      </c>
      <c r="AL69" s="167">
        <f t="shared" si="137"/>
        <v>0</v>
      </c>
      <c r="AM69" s="167">
        <f>AN69+AO69+AP69</f>
        <v>0</v>
      </c>
      <c r="AN69" s="168"/>
      <c r="AO69" s="168"/>
      <c r="AP69" s="168"/>
      <c r="AQ69" s="167">
        <f>AR69+AS69+AT69</f>
        <v>0</v>
      </c>
      <c r="AR69" s="168"/>
      <c r="AS69" s="168"/>
      <c r="AT69" s="168"/>
      <c r="AU69" s="167">
        <f>AV69+AW69+AX69</f>
        <v>0</v>
      </c>
      <c r="AV69" s="168"/>
      <c r="AW69" s="168"/>
      <c r="AX69" s="168"/>
      <c r="AY69" s="167">
        <f>AI69-AL69</f>
        <v>0</v>
      </c>
      <c r="AZ69" s="314"/>
      <c r="BA69" s="167">
        <f t="shared" si="138"/>
        <v>0</v>
      </c>
      <c r="BB69" s="167">
        <f>BA69/12</f>
        <v>0</v>
      </c>
      <c r="BC69" s="167">
        <f>BB69*(12-AG69)</f>
        <v>0</v>
      </c>
      <c r="BD69" s="167">
        <f>BA69-BC69</f>
        <v>0</v>
      </c>
      <c r="BE69" s="82"/>
    </row>
    <row r="70" spans="1:57">
      <c r="A70" s="509" t="s">
        <v>37</v>
      </c>
      <c r="B70" s="419"/>
      <c r="C70" s="684"/>
      <c r="D70" s="685"/>
      <c r="E70" s="685"/>
      <c r="F70" s="685"/>
      <c r="G70" s="685"/>
      <c r="H70" s="685"/>
      <c r="I70" s="685"/>
      <c r="J70" s="685"/>
      <c r="K70" s="685"/>
      <c r="L70" s="685"/>
      <c r="M70" s="685"/>
      <c r="N70" s="685"/>
      <c r="O70" s="685"/>
      <c r="P70" s="685"/>
      <c r="Q70" s="685"/>
      <c r="R70" s="685"/>
      <c r="S70" s="685"/>
      <c r="T70" s="685"/>
      <c r="U70" s="685"/>
      <c r="V70" s="685"/>
      <c r="W70" s="685"/>
      <c r="X70" s="686"/>
      <c r="Y70" s="686"/>
      <c r="Z70" s="419"/>
      <c r="AA70" s="243"/>
      <c r="AB70" s="328"/>
      <c r="AC70" s="328"/>
      <c r="AD70" s="328"/>
      <c r="AE70" s="243"/>
      <c r="AF70" s="420"/>
      <c r="AG70" s="420"/>
      <c r="AH70" s="420"/>
      <c r="AI70" s="167">
        <f>AJ70+AK70+AL70</f>
        <v>0</v>
      </c>
      <c r="AJ70" s="167">
        <f t="shared" si="135"/>
        <v>0</v>
      </c>
      <c r="AK70" s="167">
        <f t="shared" si="136"/>
        <v>0</v>
      </c>
      <c r="AL70" s="167">
        <f t="shared" si="137"/>
        <v>0</v>
      </c>
      <c r="AM70" s="167">
        <f>AN70+AO70+AP70</f>
        <v>0</v>
      </c>
      <c r="AN70" s="168"/>
      <c r="AO70" s="168"/>
      <c r="AP70" s="168"/>
      <c r="AQ70" s="167">
        <f>AR70+AS70+AT70</f>
        <v>0</v>
      </c>
      <c r="AR70" s="421"/>
      <c r="AS70" s="421"/>
      <c r="AT70" s="421"/>
      <c r="AU70" s="167">
        <f>AV70+AW70+AX70</f>
        <v>0</v>
      </c>
      <c r="AV70" s="421"/>
      <c r="AW70" s="421"/>
      <c r="AX70" s="421"/>
      <c r="AY70" s="167">
        <f>AI70-AL70</f>
        <v>0</v>
      </c>
      <c r="AZ70" s="315"/>
      <c r="BA70" s="167">
        <f t="shared" si="138"/>
        <v>0</v>
      </c>
      <c r="BB70" s="167">
        <f>BA70/12</f>
        <v>0</v>
      </c>
      <c r="BC70" s="167">
        <f>BB70*(12-AG70)</f>
        <v>0</v>
      </c>
      <c r="BD70" s="167">
        <f>BA70-BC70</f>
        <v>0</v>
      </c>
      <c r="BE70" s="422"/>
    </row>
    <row r="71" spans="1:57" ht="31.2">
      <c r="A71" s="76" t="s">
        <v>430</v>
      </c>
      <c r="B71" s="69" t="str">
        <f>B23</f>
        <v>Investiții pentru digitalizarea rețelei și platforme/aplicații informatice pentru planificarea rețelei</v>
      </c>
      <c r="C71" s="675"/>
      <c r="D71" s="675"/>
      <c r="E71" s="675"/>
      <c r="F71" s="675"/>
      <c r="G71" s="675"/>
      <c r="H71" s="675"/>
      <c r="I71" s="675"/>
      <c r="J71" s="675"/>
      <c r="K71" s="675"/>
      <c r="L71" s="675"/>
      <c r="M71" s="675"/>
      <c r="N71" s="675"/>
      <c r="O71" s="675"/>
      <c r="P71" s="675"/>
      <c r="Q71" s="675"/>
      <c r="R71" s="675"/>
      <c r="S71" s="675"/>
      <c r="T71" s="675"/>
      <c r="U71" s="675"/>
      <c r="V71" s="675"/>
      <c r="W71" s="675"/>
      <c r="X71" s="673"/>
      <c r="Y71" s="673"/>
      <c r="Z71" s="529" t="str">
        <f>B71</f>
        <v>Investiții pentru digitalizarea rețelei și platforme/aplicații informatice pentru planificarea rețelei</v>
      </c>
      <c r="AA71" s="71"/>
      <c r="AB71" s="71"/>
      <c r="AC71" s="71"/>
      <c r="AD71" s="71"/>
      <c r="AE71" s="71"/>
      <c r="AF71" s="71"/>
      <c r="AG71" s="71"/>
      <c r="AH71" s="71"/>
      <c r="AI71" s="167">
        <f>SUM(AI72:AI74)</f>
        <v>0</v>
      </c>
      <c r="AJ71" s="167">
        <f>AN71+AR71+AV71</f>
        <v>0</v>
      </c>
      <c r="AK71" s="167">
        <f>AO71+AS71+AW71</f>
        <v>0</v>
      </c>
      <c r="AL71" s="167">
        <f>AP71+AT71+AX71</f>
        <v>0</v>
      </c>
      <c r="AM71" s="167">
        <f>SUM(AM72:AM74)</f>
        <v>0</v>
      </c>
      <c r="AN71" s="165">
        <f t="shared" ref="AN71:AP71" si="139">SUM(AN72:AN74)</f>
        <v>0</v>
      </c>
      <c r="AO71" s="165">
        <f t="shared" si="139"/>
        <v>0</v>
      </c>
      <c r="AP71" s="165">
        <f t="shared" si="139"/>
        <v>0</v>
      </c>
      <c r="AQ71" s="167">
        <f>SUM(AQ72:AQ74)</f>
        <v>0</v>
      </c>
      <c r="AR71" s="165">
        <f t="shared" ref="AR71:AT71" si="140">SUM(AR72:AR74)</f>
        <v>0</v>
      </c>
      <c r="AS71" s="165">
        <f t="shared" si="140"/>
        <v>0</v>
      </c>
      <c r="AT71" s="165">
        <f t="shared" si="140"/>
        <v>0</v>
      </c>
      <c r="AU71" s="167">
        <f>SUM(AU72:AU74)</f>
        <v>0</v>
      </c>
      <c r="AV71" s="165">
        <f t="shared" ref="AV71:AY71" si="141">SUM(AV72:AV74)</f>
        <v>0</v>
      </c>
      <c r="AW71" s="165">
        <f t="shared" si="141"/>
        <v>0</v>
      </c>
      <c r="AX71" s="165">
        <f t="shared" si="141"/>
        <v>0</v>
      </c>
      <c r="AY71" s="167">
        <f t="shared" si="141"/>
        <v>0</v>
      </c>
      <c r="AZ71" s="316">
        <f>IF(BA71=0,0,(AY72*AZ72+AY73*AZ73+AY74*AZ74)/BA71)</f>
        <v>0</v>
      </c>
      <c r="BA71" s="167">
        <f t="shared" ref="BA71:BD71" si="142">SUM(BA72:BA74)</f>
        <v>0</v>
      </c>
      <c r="BB71" s="167">
        <f t="shared" si="142"/>
        <v>0</v>
      </c>
      <c r="BC71" s="167">
        <f t="shared" si="142"/>
        <v>0</v>
      </c>
      <c r="BD71" s="167">
        <f t="shared" si="142"/>
        <v>0</v>
      </c>
      <c r="BE71" s="82"/>
    </row>
    <row r="72" spans="1:57">
      <c r="A72" s="528" t="s">
        <v>434</v>
      </c>
      <c r="B72" s="523"/>
      <c r="C72" s="665"/>
      <c r="D72" s="666"/>
      <c r="E72" s="666"/>
      <c r="F72" s="666"/>
      <c r="G72" s="666"/>
      <c r="H72" s="666"/>
      <c r="I72" s="666"/>
      <c r="J72" s="666"/>
      <c r="K72" s="666"/>
      <c r="L72" s="666"/>
      <c r="M72" s="666"/>
      <c r="N72" s="666"/>
      <c r="O72" s="666"/>
      <c r="P72" s="666"/>
      <c r="Q72" s="666"/>
      <c r="R72" s="666"/>
      <c r="S72" s="666"/>
      <c r="T72" s="666"/>
      <c r="U72" s="666"/>
      <c r="V72" s="666"/>
      <c r="W72" s="666"/>
      <c r="X72" s="667"/>
      <c r="Y72" s="667"/>
      <c r="Z72" s="572"/>
      <c r="AA72" s="573"/>
      <c r="AB72" s="573"/>
      <c r="AC72" s="573"/>
      <c r="AD72" s="573"/>
      <c r="AE72" s="573"/>
      <c r="AF72" s="573"/>
      <c r="AG72" s="573"/>
      <c r="AH72" s="573"/>
      <c r="AI72" s="167">
        <f>AJ72+AK72+AL72</f>
        <v>0</v>
      </c>
      <c r="AJ72" s="167">
        <f t="shared" ref="AJ72:AJ74" si="143">AN72+AR72+AV72</f>
        <v>0</v>
      </c>
      <c r="AK72" s="167">
        <f t="shared" ref="AK72:AK74" si="144">AO72+AS72+AW72</f>
        <v>0</v>
      </c>
      <c r="AL72" s="167">
        <f t="shared" ref="AL72:AL74" si="145">AP72+AT72+AX72</f>
        <v>0</v>
      </c>
      <c r="AM72" s="167">
        <f>AN72+AO72+AP72</f>
        <v>0</v>
      </c>
      <c r="AN72" s="168"/>
      <c r="AO72" s="168"/>
      <c r="AP72" s="168"/>
      <c r="AQ72" s="167">
        <f>AR72+AS72+AT72</f>
        <v>0</v>
      </c>
      <c r="AR72" s="168"/>
      <c r="AS72" s="168"/>
      <c r="AT72" s="168"/>
      <c r="AU72" s="167">
        <f>AV72+AW72+AX72</f>
        <v>0</v>
      </c>
      <c r="AV72" s="168"/>
      <c r="AW72" s="168"/>
      <c r="AX72" s="168"/>
      <c r="AY72" s="167">
        <f>AI72-AL72</f>
        <v>0</v>
      </c>
      <c r="AZ72" s="314"/>
      <c r="BA72" s="167">
        <f t="shared" ref="BA72:BA74" si="146">IF(AZ72=0,0,AY72/AZ72)</f>
        <v>0</v>
      </c>
      <c r="BB72" s="167">
        <f>BA72/12</f>
        <v>0</v>
      </c>
      <c r="BC72" s="167">
        <f>BB72*(12-AG72)</f>
        <v>0</v>
      </c>
      <c r="BD72" s="167">
        <f>BA72-BC72</f>
        <v>0</v>
      </c>
      <c r="BE72" s="81"/>
    </row>
    <row r="73" spans="1:57">
      <c r="A73" s="528"/>
      <c r="B73" s="525"/>
      <c r="C73" s="674"/>
      <c r="D73" s="675"/>
      <c r="E73" s="675"/>
      <c r="F73" s="675"/>
      <c r="G73" s="675"/>
      <c r="H73" s="675"/>
      <c r="I73" s="675"/>
      <c r="J73" s="675"/>
      <c r="K73" s="675"/>
      <c r="L73" s="675"/>
      <c r="M73" s="675"/>
      <c r="N73" s="675"/>
      <c r="O73" s="675"/>
      <c r="P73" s="675"/>
      <c r="Q73" s="675"/>
      <c r="R73" s="675"/>
      <c r="S73" s="675"/>
      <c r="T73" s="675"/>
      <c r="U73" s="675"/>
      <c r="V73" s="675"/>
      <c r="W73" s="675"/>
      <c r="X73" s="673"/>
      <c r="Y73" s="673"/>
      <c r="Z73" s="84"/>
      <c r="AA73" s="84"/>
      <c r="AB73" s="84"/>
      <c r="AC73" s="84"/>
      <c r="AD73" s="84"/>
      <c r="AE73" s="84"/>
      <c r="AF73" s="84"/>
      <c r="AG73" s="84"/>
      <c r="AH73" s="84"/>
      <c r="AI73" s="167">
        <f>AJ73+AK73+AL73</f>
        <v>0</v>
      </c>
      <c r="AJ73" s="167">
        <f t="shared" si="143"/>
        <v>0</v>
      </c>
      <c r="AK73" s="167">
        <f t="shared" si="144"/>
        <v>0</v>
      </c>
      <c r="AL73" s="167">
        <f t="shared" si="145"/>
        <v>0</v>
      </c>
      <c r="AM73" s="167">
        <f>AN73+AO73+AP73</f>
        <v>0</v>
      </c>
      <c r="AN73" s="168"/>
      <c r="AO73" s="168"/>
      <c r="AP73" s="168"/>
      <c r="AQ73" s="167">
        <f>AR73+AS73+AT73</f>
        <v>0</v>
      </c>
      <c r="AR73" s="168"/>
      <c r="AS73" s="168"/>
      <c r="AT73" s="168"/>
      <c r="AU73" s="167">
        <f>AV73+AW73+AX73</f>
        <v>0</v>
      </c>
      <c r="AV73" s="168"/>
      <c r="AW73" s="168"/>
      <c r="AX73" s="168"/>
      <c r="AY73" s="167">
        <f>AI73-AL73</f>
        <v>0</v>
      </c>
      <c r="AZ73" s="314"/>
      <c r="BA73" s="167">
        <f t="shared" si="146"/>
        <v>0</v>
      </c>
      <c r="BB73" s="167">
        <f>BA73/12</f>
        <v>0</v>
      </c>
      <c r="BC73" s="167">
        <f>BB73*(12-AG73)</f>
        <v>0</v>
      </c>
      <c r="BD73" s="167">
        <f>BA73-BC73</f>
        <v>0</v>
      </c>
      <c r="BE73" s="82"/>
    </row>
    <row r="74" spans="1:57">
      <c r="A74" s="528" t="s">
        <v>435</v>
      </c>
      <c r="B74" s="525"/>
      <c r="C74" s="674"/>
      <c r="D74" s="675"/>
      <c r="E74" s="675"/>
      <c r="F74" s="675"/>
      <c r="G74" s="675"/>
      <c r="H74" s="675"/>
      <c r="I74" s="675"/>
      <c r="J74" s="675"/>
      <c r="K74" s="675"/>
      <c r="L74" s="675"/>
      <c r="M74" s="675"/>
      <c r="N74" s="675"/>
      <c r="O74" s="675"/>
      <c r="P74" s="675"/>
      <c r="Q74" s="675"/>
      <c r="R74" s="675"/>
      <c r="S74" s="675"/>
      <c r="T74" s="675"/>
      <c r="U74" s="675"/>
      <c r="V74" s="675"/>
      <c r="W74" s="675"/>
      <c r="X74" s="673"/>
      <c r="Y74" s="673"/>
      <c r="Z74" s="84"/>
      <c r="AA74" s="84"/>
      <c r="AB74" s="84"/>
      <c r="AC74" s="84"/>
      <c r="AD74" s="84"/>
      <c r="AE74" s="84"/>
      <c r="AF74" s="84"/>
      <c r="AG74" s="84"/>
      <c r="AH74" s="84"/>
      <c r="AI74" s="167">
        <f>AJ74+AK74+AL74</f>
        <v>0</v>
      </c>
      <c r="AJ74" s="167">
        <f t="shared" si="143"/>
        <v>0</v>
      </c>
      <c r="AK74" s="167">
        <f t="shared" si="144"/>
        <v>0</v>
      </c>
      <c r="AL74" s="167">
        <f t="shared" si="145"/>
        <v>0</v>
      </c>
      <c r="AM74" s="167">
        <f>AN74+AO74+AP74</f>
        <v>0</v>
      </c>
      <c r="AN74" s="168"/>
      <c r="AO74" s="168"/>
      <c r="AP74" s="168"/>
      <c r="AQ74" s="167">
        <f>AR74+AS74+AT74</f>
        <v>0</v>
      </c>
      <c r="AR74" s="421"/>
      <c r="AS74" s="421"/>
      <c r="AT74" s="421"/>
      <c r="AU74" s="167">
        <f>AV74+AW74+AX74</f>
        <v>0</v>
      </c>
      <c r="AV74" s="421"/>
      <c r="AW74" s="421"/>
      <c r="AX74" s="421"/>
      <c r="AY74" s="167">
        <f>AI74-AL74</f>
        <v>0</v>
      </c>
      <c r="AZ74" s="315"/>
      <c r="BA74" s="167">
        <f t="shared" si="146"/>
        <v>0</v>
      </c>
      <c r="BB74" s="167">
        <f>BA74/12</f>
        <v>0</v>
      </c>
      <c r="BC74" s="167">
        <f>BB74*(12-AG74)</f>
        <v>0</v>
      </c>
      <c r="BD74" s="167">
        <f>BA74-BC74</f>
        <v>0</v>
      </c>
      <c r="BE74" s="82"/>
    </row>
    <row r="75" spans="1:57">
      <c r="A75" s="530" t="s">
        <v>431</v>
      </c>
      <c r="B75" s="69" t="str">
        <f>B24</f>
        <v>Investiții în securitate cibernetică</v>
      </c>
      <c r="C75" s="674"/>
      <c r="D75" s="675"/>
      <c r="E75" s="675"/>
      <c r="F75" s="675"/>
      <c r="G75" s="675"/>
      <c r="H75" s="675"/>
      <c r="I75" s="675"/>
      <c r="J75" s="675"/>
      <c r="K75" s="675"/>
      <c r="L75" s="675"/>
      <c r="M75" s="675"/>
      <c r="N75" s="675"/>
      <c r="O75" s="675"/>
      <c r="P75" s="675"/>
      <c r="Q75" s="675"/>
      <c r="R75" s="675"/>
      <c r="S75" s="675"/>
      <c r="T75" s="675"/>
      <c r="U75" s="675"/>
      <c r="V75" s="675"/>
      <c r="W75" s="675"/>
      <c r="X75" s="673"/>
      <c r="Y75" s="673"/>
      <c r="Z75" s="529" t="str">
        <f>B75</f>
        <v>Investiții în securitate cibernetică</v>
      </c>
      <c r="AA75" s="71"/>
      <c r="AB75" s="71"/>
      <c r="AC75" s="71"/>
      <c r="AD75" s="71"/>
      <c r="AE75" s="71"/>
      <c r="AF75" s="71"/>
      <c r="AG75" s="71"/>
      <c r="AH75" s="71"/>
      <c r="AI75" s="167">
        <f>SUM(AI76:AI78)</f>
        <v>0</v>
      </c>
      <c r="AJ75" s="167">
        <f>AN75+AR75+AV75</f>
        <v>0</v>
      </c>
      <c r="AK75" s="167">
        <f>AO75+AS75+AW75</f>
        <v>0</v>
      </c>
      <c r="AL75" s="167">
        <f>AP75+AT75+AX75</f>
        <v>0</v>
      </c>
      <c r="AM75" s="167">
        <f>SUM(AM76:AM78)</f>
        <v>0</v>
      </c>
      <c r="AN75" s="165">
        <f t="shared" ref="AN75:AP75" si="147">SUM(AN76:AN78)</f>
        <v>0</v>
      </c>
      <c r="AO75" s="165">
        <f t="shared" si="147"/>
        <v>0</v>
      </c>
      <c r="AP75" s="165">
        <f t="shared" si="147"/>
        <v>0</v>
      </c>
      <c r="AQ75" s="167">
        <f>SUM(AQ76:AQ78)</f>
        <v>0</v>
      </c>
      <c r="AR75" s="165">
        <f t="shared" ref="AR75:AT75" si="148">SUM(AR76:AR78)</f>
        <v>0</v>
      </c>
      <c r="AS75" s="165">
        <f t="shared" si="148"/>
        <v>0</v>
      </c>
      <c r="AT75" s="165">
        <f t="shared" si="148"/>
        <v>0</v>
      </c>
      <c r="AU75" s="167">
        <f>SUM(AU76:AU78)</f>
        <v>0</v>
      </c>
      <c r="AV75" s="165">
        <f t="shared" ref="AV75:AY75" si="149">SUM(AV76:AV78)</f>
        <v>0</v>
      </c>
      <c r="AW75" s="165">
        <f t="shared" si="149"/>
        <v>0</v>
      </c>
      <c r="AX75" s="165">
        <f t="shared" si="149"/>
        <v>0</v>
      </c>
      <c r="AY75" s="167">
        <f t="shared" si="149"/>
        <v>0</v>
      </c>
      <c r="AZ75" s="316">
        <f>IF(BA75=0,0,(AY76*AZ76+AY77*AZ77+AY78*AZ78)/BA75)</f>
        <v>0</v>
      </c>
      <c r="BA75" s="167">
        <f t="shared" ref="BA75:BD75" si="150">SUM(BA76:BA78)</f>
        <v>0</v>
      </c>
      <c r="BB75" s="167">
        <f t="shared" si="150"/>
        <v>0</v>
      </c>
      <c r="BC75" s="167">
        <f t="shared" si="150"/>
        <v>0</v>
      </c>
      <c r="BD75" s="167">
        <f t="shared" si="150"/>
        <v>0</v>
      </c>
      <c r="BE75" s="82"/>
    </row>
    <row r="76" spans="1:57">
      <c r="A76" s="528" t="s">
        <v>436</v>
      </c>
      <c r="B76" s="523"/>
      <c r="C76" s="674"/>
      <c r="D76" s="675"/>
      <c r="E76" s="675"/>
      <c r="F76" s="675"/>
      <c r="G76" s="675"/>
      <c r="H76" s="675"/>
      <c r="I76" s="675"/>
      <c r="J76" s="675"/>
      <c r="K76" s="675"/>
      <c r="L76" s="675"/>
      <c r="M76" s="675"/>
      <c r="N76" s="675"/>
      <c r="O76" s="675"/>
      <c r="P76" s="675"/>
      <c r="Q76" s="675"/>
      <c r="R76" s="675"/>
      <c r="S76" s="675"/>
      <c r="T76" s="675"/>
      <c r="U76" s="675"/>
      <c r="V76" s="675"/>
      <c r="W76" s="675"/>
      <c r="X76" s="673"/>
      <c r="Y76" s="673"/>
      <c r="Z76" s="523"/>
      <c r="AA76" s="525"/>
      <c r="AB76" s="525"/>
      <c r="AC76" s="525"/>
      <c r="AD76" s="525"/>
      <c r="AE76" s="525"/>
      <c r="AF76" s="525"/>
      <c r="AG76" s="525"/>
      <c r="AH76" s="525"/>
      <c r="AI76" s="167">
        <f>AJ76+AK76+AL76</f>
        <v>0</v>
      </c>
      <c r="AJ76" s="167">
        <f t="shared" ref="AJ76:AJ78" si="151">AN76+AR76+AV76</f>
        <v>0</v>
      </c>
      <c r="AK76" s="167">
        <f t="shared" ref="AK76:AK78" si="152">AO76+AS76+AW76</f>
        <v>0</v>
      </c>
      <c r="AL76" s="167">
        <f t="shared" ref="AL76:AL78" si="153">AP76+AT76+AX76</f>
        <v>0</v>
      </c>
      <c r="AM76" s="167">
        <f>AN76+AO76+AP76</f>
        <v>0</v>
      </c>
      <c r="AN76" s="168"/>
      <c r="AO76" s="168"/>
      <c r="AP76" s="168"/>
      <c r="AQ76" s="167">
        <f>AR76+AS76+AT76</f>
        <v>0</v>
      </c>
      <c r="AR76" s="168"/>
      <c r="AS76" s="168"/>
      <c r="AT76" s="168"/>
      <c r="AU76" s="167">
        <f>AV76+AW76+AX76</f>
        <v>0</v>
      </c>
      <c r="AV76" s="168"/>
      <c r="AW76" s="168"/>
      <c r="AX76" s="168"/>
      <c r="AY76" s="167">
        <f>AI76-AL76</f>
        <v>0</v>
      </c>
      <c r="AZ76" s="314"/>
      <c r="BA76" s="167">
        <f t="shared" ref="BA76:BA78" si="154">IF(AZ76=0,0,AY76/AZ76)</f>
        <v>0</v>
      </c>
      <c r="BB76" s="167">
        <f>BA76/12</f>
        <v>0</v>
      </c>
      <c r="BC76" s="167">
        <f>BB76*(12-AG76)</f>
        <v>0</v>
      </c>
      <c r="BD76" s="167">
        <f>BA76-BC76</f>
        <v>0</v>
      </c>
      <c r="BE76" s="82"/>
    </row>
    <row r="77" spans="1:57">
      <c r="A77" s="528"/>
      <c r="B77" s="525"/>
      <c r="C77" s="674"/>
      <c r="D77" s="675"/>
      <c r="E77" s="675"/>
      <c r="F77" s="675"/>
      <c r="G77" s="675"/>
      <c r="H77" s="675"/>
      <c r="I77" s="675"/>
      <c r="J77" s="675"/>
      <c r="K77" s="675"/>
      <c r="L77" s="675"/>
      <c r="M77" s="675"/>
      <c r="N77" s="675"/>
      <c r="O77" s="675"/>
      <c r="P77" s="675"/>
      <c r="Q77" s="675"/>
      <c r="R77" s="675"/>
      <c r="S77" s="675"/>
      <c r="T77" s="675"/>
      <c r="U77" s="675"/>
      <c r="V77" s="675"/>
      <c r="W77" s="675"/>
      <c r="X77" s="673"/>
      <c r="Y77" s="673"/>
      <c r="Z77" s="84"/>
      <c r="AA77" s="84"/>
      <c r="AB77" s="84"/>
      <c r="AC77" s="84"/>
      <c r="AD77" s="84"/>
      <c r="AE77" s="84"/>
      <c r="AF77" s="84"/>
      <c r="AG77" s="84"/>
      <c r="AH77" s="84"/>
      <c r="AI77" s="167">
        <f>AJ77+AK77+AL77</f>
        <v>0</v>
      </c>
      <c r="AJ77" s="167">
        <f t="shared" si="151"/>
        <v>0</v>
      </c>
      <c r="AK77" s="167">
        <f t="shared" si="152"/>
        <v>0</v>
      </c>
      <c r="AL77" s="167">
        <f t="shared" si="153"/>
        <v>0</v>
      </c>
      <c r="AM77" s="167">
        <f>AN77+AO77+AP77</f>
        <v>0</v>
      </c>
      <c r="AN77" s="168"/>
      <c r="AO77" s="168"/>
      <c r="AP77" s="168"/>
      <c r="AQ77" s="167">
        <f>AR77+AS77+AT77</f>
        <v>0</v>
      </c>
      <c r="AR77" s="168"/>
      <c r="AS77" s="168"/>
      <c r="AT77" s="168"/>
      <c r="AU77" s="167">
        <f>AV77+AW77+AX77</f>
        <v>0</v>
      </c>
      <c r="AV77" s="168"/>
      <c r="AW77" s="168"/>
      <c r="AX77" s="168"/>
      <c r="AY77" s="167">
        <f>AI77-AL77</f>
        <v>0</v>
      </c>
      <c r="AZ77" s="314"/>
      <c r="BA77" s="167">
        <f t="shared" si="154"/>
        <v>0</v>
      </c>
      <c r="BB77" s="167">
        <f>BA77/12</f>
        <v>0</v>
      </c>
      <c r="BC77" s="167">
        <f>BB77*(12-AG77)</f>
        <v>0</v>
      </c>
      <c r="BD77" s="167">
        <f>BA77-BC77</f>
        <v>0</v>
      </c>
      <c r="BE77" s="82"/>
    </row>
    <row r="78" spans="1:57">
      <c r="A78" s="528" t="s">
        <v>437</v>
      </c>
      <c r="B78" s="525"/>
      <c r="C78" s="674"/>
      <c r="D78" s="675"/>
      <c r="E78" s="675"/>
      <c r="F78" s="675"/>
      <c r="G78" s="675"/>
      <c r="H78" s="675"/>
      <c r="I78" s="675"/>
      <c r="J78" s="675"/>
      <c r="K78" s="675"/>
      <c r="L78" s="675"/>
      <c r="M78" s="675"/>
      <c r="N78" s="675"/>
      <c r="O78" s="675"/>
      <c r="P78" s="675"/>
      <c r="Q78" s="675"/>
      <c r="R78" s="675"/>
      <c r="S78" s="675"/>
      <c r="T78" s="675"/>
      <c r="U78" s="675"/>
      <c r="V78" s="675"/>
      <c r="W78" s="675"/>
      <c r="X78" s="673"/>
      <c r="Y78" s="673"/>
      <c r="Z78" s="84"/>
      <c r="AA78" s="84"/>
      <c r="AB78" s="84"/>
      <c r="AC78" s="84"/>
      <c r="AD78" s="84"/>
      <c r="AE78" s="84"/>
      <c r="AF78" s="84"/>
      <c r="AG78" s="84"/>
      <c r="AH78" s="84"/>
      <c r="AI78" s="167">
        <f>AJ78+AK78+AL78</f>
        <v>0</v>
      </c>
      <c r="AJ78" s="167">
        <f t="shared" si="151"/>
        <v>0</v>
      </c>
      <c r="AK78" s="167">
        <f t="shared" si="152"/>
        <v>0</v>
      </c>
      <c r="AL78" s="167">
        <f t="shared" si="153"/>
        <v>0</v>
      </c>
      <c r="AM78" s="167">
        <f>AN78+AO78+AP78</f>
        <v>0</v>
      </c>
      <c r="AN78" s="168"/>
      <c r="AO78" s="168"/>
      <c r="AP78" s="168"/>
      <c r="AQ78" s="167">
        <f>AR78+AS78+AT78</f>
        <v>0</v>
      </c>
      <c r="AR78" s="421"/>
      <c r="AS78" s="421"/>
      <c r="AT78" s="421"/>
      <c r="AU78" s="167">
        <f>AV78+AW78+AX78</f>
        <v>0</v>
      </c>
      <c r="AV78" s="421"/>
      <c r="AW78" s="421"/>
      <c r="AX78" s="421"/>
      <c r="AY78" s="167">
        <f>AI78-AL78</f>
        <v>0</v>
      </c>
      <c r="AZ78" s="315"/>
      <c r="BA78" s="167">
        <f t="shared" si="154"/>
        <v>0</v>
      </c>
      <c r="BB78" s="167">
        <f>BA78/12</f>
        <v>0</v>
      </c>
      <c r="BC78" s="167">
        <f>BB78*(12-AG78)</f>
        <v>0</v>
      </c>
      <c r="BD78" s="167">
        <f>BA78-BC78</f>
        <v>0</v>
      </c>
      <c r="BE78" s="82"/>
    </row>
    <row r="79" spans="1:57" ht="31.2">
      <c r="A79" s="530" t="s">
        <v>432</v>
      </c>
      <c r="B79" s="529" t="str">
        <f>B25</f>
        <v>instalaţii de stocare a energiei electrice[EG4.1], care nu sunt componente de rețea complet integrate</v>
      </c>
      <c r="C79" s="674"/>
      <c r="D79" s="675"/>
      <c r="E79" s="675"/>
      <c r="F79" s="675"/>
      <c r="G79" s="675"/>
      <c r="H79" s="675"/>
      <c r="I79" s="675"/>
      <c r="J79" s="675"/>
      <c r="K79" s="675"/>
      <c r="L79" s="675"/>
      <c r="M79" s="675"/>
      <c r="N79" s="675"/>
      <c r="O79" s="675"/>
      <c r="P79" s="675"/>
      <c r="Q79" s="675"/>
      <c r="R79" s="675"/>
      <c r="S79" s="675"/>
      <c r="T79" s="675"/>
      <c r="U79" s="675"/>
      <c r="V79" s="675"/>
      <c r="W79" s="675"/>
      <c r="X79" s="673"/>
      <c r="Y79" s="673"/>
      <c r="Z79" s="529" t="str">
        <f>B79</f>
        <v>instalaţii de stocare a energiei electrice[EG4.1], care nu sunt componente de rețea complet integrate</v>
      </c>
      <c r="AA79" s="71"/>
      <c r="AB79" s="73"/>
      <c r="AC79" s="73"/>
      <c r="AD79" s="73"/>
      <c r="AE79" s="71"/>
      <c r="AF79" s="76"/>
      <c r="AG79" s="76"/>
      <c r="AH79" s="76"/>
      <c r="AI79" s="167">
        <f>SUM(AI80:AI82)</f>
        <v>0</v>
      </c>
      <c r="AJ79" s="167">
        <f>AN79+AR79+AV79</f>
        <v>0</v>
      </c>
      <c r="AK79" s="167">
        <f>AO79+AS79+AW79</f>
        <v>0</v>
      </c>
      <c r="AL79" s="167">
        <f>AP79+AT79+AX79</f>
        <v>0</v>
      </c>
      <c r="AM79" s="167">
        <f>SUM(AM80:AM82)</f>
        <v>0</v>
      </c>
      <c r="AN79" s="165">
        <f t="shared" ref="AN79:AP79" si="155">SUM(AN80:AN82)</f>
        <v>0</v>
      </c>
      <c r="AO79" s="165">
        <f t="shared" si="155"/>
        <v>0</v>
      </c>
      <c r="AP79" s="165">
        <f t="shared" si="155"/>
        <v>0</v>
      </c>
      <c r="AQ79" s="167">
        <f>SUM(AQ80:AQ82)</f>
        <v>0</v>
      </c>
      <c r="AR79" s="165">
        <f t="shared" ref="AR79:AT79" si="156">SUM(AR80:AR82)</f>
        <v>0</v>
      </c>
      <c r="AS79" s="165">
        <f t="shared" si="156"/>
        <v>0</v>
      </c>
      <c r="AT79" s="165">
        <f t="shared" si="156"/>
        <v>0</v>
      </c>
      <c r="AU79" s="167">
        <f>SUM(AU80:AU82)</f>
        <v>0</v>
      </c>
      <c r="AV79" s="165">
        <f t="shared" ref="AV79:AY79" si="157">SUM(AV80:AV82)</f>
        <v>0</v>
      </c>
      <c r="AW79" s="165">
        <f t="shared" si="157"/>
        <v>0</v>
      </c>
      <c r="AX79" s="165">
        <f t="shared" si="157"/>
        <v>0</v>
      </c>
      <c r="AY79" s="167">
        <f t="shared" si="157"/>
        <v>0</v>
      </c>
      <c r="AZ79" s="316">
        <f>IF(BA79=0,0,(AY80*AZ80+AY81*AZ81+AY82*AZ82)/BA79)</f>
        <v>0</v>
      </c>
      <c r="BA79" s="167">
        <f t="shared" ref="BA79:BD79" si="158">SUM(BA80:BA82)</f>
        <v>0</v>
      </c>
      <c r="BB79" s="167">
        <f t="shared" si="158"/>
        <v>0</v>
      </c>
      <c r="BC79" s="167">
        <f t="shared" si="158"/>
        <v>0</v>
      </c>
      <c r="BD79" s="167">
        <f t="shared" si="158"/>
        <v>0</v>
      </c>
      <c r="BE79" s="82"/>
    </row>
    <row r="80" spans="1:57">
      <c r="A80" s="528" t="s">
        <v>438</v>
      </c>
      <c r="B80" s="526"/>
      <c r="C80" s="674"/>
      <c r="D80" s="675"/>
      <c r="E80" s="675"/>
      <c r="F80" s="675"/>
      <c r="G80" s="675"/>
      <c r="H80" s="675"/>
      <c r="I80" s="675"/>
      <c r="J80" s="675"/>
      <c r="K80" s="675"/>
      <c r="L80" s="675"/>
      <c r="M80" s="675"/>
      <c r="N80" s="675"/>
      <c r="O80" s="675"/>
      <c r="P80" s="675"/>
      <c r="Q80" s="675"/>
      <c r="R80" s="675"/>
      <c r="S80" s="675"/>
      <c r="T80" s="675"/>
      <c r="U80" s="675"/>
      <c r="V80" s="675"/>
      <c r="W80" s="675"/>
      <c r="X80" s="673"/>
      <c r="Y80" s="673"/>
      <c r="Z80" s="574"/>
      <c r="AA80" s="84"/>
      <c r="AB80" s="85"/>
      <c r="AC80" s="85"/>
      <c r="AD80" s="85"/>
      <c r="AE80" s="84"/>
      <c r="AF80" s="89"/>
      <c r="AG80" s="89"/>
      <c r="AH80" s="89"/>
      <c r="AI80" s="167">
        <f>AJ80+AK80+AL80</f>
        <v>0</v>
      </c>
      <c r="AJ80" s="167">
        <f t="shared" ref="AJ80:AJ82" si="159">AN80+AR80+AV80</f>
        <v>0</v>
      </c>
      <c r="AK80" s="167">
        <f t="shared" ref="AK80:AK82" si="160">AO80+AS80+AW80</f>
        <v>0</v>
      </c>
      <c r="AL80" s="167">
        <f t="shared" ref="AL80:AL82" si="161">AP80+AT80+AX80</f>
        <v>0</v>
      </c>
      <c r="AM80" s="167">
        <f>AN80+AO80+AP80</f>
        <v>0</v>
      </c>
      <c r="AN80" s="168"/>
      <c r="AO80" s="168"/>
      <c r="AP80" s="168"/>
      <c r="AQ80" s="167">
        <f>AR80+AS80+AT80</f>
        <v>0</v>
      </c>
      <c r="AR80" s="168"/>
      <c r="AS80" s="168"/>
      <c r="AT80" s="168"/>
      <c r="AU80" s="167">
        <f>AV80+AW80+AX80</f>
        <v>0</v>
      </c>
      <c r="AV80" s="168"/>
      <c r="AW80" s="168"/>
      <c r="AX80" s="168"/>
      <c r="AY80" s="167">
        <f>AI80-AL80</f>
        <v>0</v>
      </c>
      <c r="AZ80" s="314"/>
      <c r="BA80" s="167">
        <f t="shared" ref="BA80:BA82" si="162">IF(AZ80=0,0,AY80/AZ80)</f>
        <v>0</v>
      </c>
      <c r="BB80" s="167">
        <f>BA80/12</f>
        <v>0</v>
      </c>
      <c r="BC80" s="167">
        <f>BB80*(12-AG80)</f>
        <v>0</v>
      </c>
      <c r="BD80" s="167">
        <f>BA80-BC80</f>
        <v>0</v>
      </c>
      <c r="BE80" s="82"/>
    </row>
    <row r="81" spans="1:57">
      <c r="A81" s="528"/>
      <c r="B81" s="527"/>
      <c r="C81" s="674"/>
      <c r="D81" s="675"/>
      <c r="E81" s="675"/>
      <c r="F81" s="675"/>
      <c r="G81" s="675"/>
      <c r="H81" s="675"/>
      <c r="I81" s="675"/>
      <c r="J81" s="675"/>
      <c r="K81" s="675"/>
      <c r="L81" s="675"/>
      <c r="M81" s="675"/>
      <c r="N81" s="675"/>
      <c r="O81" s="675"/>
      <c r="P81" s="675"/>
      <c r="Q81" s="675"/>
      <c r="R81" s="675"/>
      <c r="S81" s="675"/>
      <c r="T81" s="675"/>
      <c r="U81" s="675"/>
      <c r="V81" s="675"/>
      <c r="W81" s="675"/>
      <c r="X81" s="673"/>
      <c r="Y81" s="673"/>
      <c r="Z81" s="574"/>
      <c r="AA81" s="84"/>
      <c r="AB81" s="85"/>
      <c r="AC81" s="85"/>
      <c r="AD81" s="85"/>
      <c r="AE81" s="84"/>
      <c r="AF81" s="89"/>
      <c r="AG81" s="89"/>
      <c r="AH81" s="89"/>
      <c r="AI81" s="167">
        <f>AJ81+AK81+AL81</f>
        <v>0</v>
      </c>
      <c r="AJ81" s="167">
        <f t="shared" si="159"/>
        <v>0</v>
      </c>
      <c r="AK81" s="167">
        <f t="shared" si="160"/>
        <v>0</v>
      </c>
      <c r="AL81" s="167">
        <f t="shared" si="161"/>
        <v>0</v>
      </c>
      <c r="AM81" s="167">
        <f>AN81+AO81+AP81</f>
        <v>0</v>
      </c>
      <c r="AN81" s="168"/>
      <c r="AO81" s="168"/>
      <c r="AP81" s="168"/>
      <c r="AQ81" s="167">
        <f>AR81+AS81+AT81</f>
        <v>0</v>
      </c>
      <c r="AR81" s="168"/>
      <c r="AS81" s="168"/>
      <c r="AT81" s="168"/>
      <c r="AU81" s="167">
        <f>AV81+AW81+AX81</f>
        <v>0</v>
      </c>
      <c r="AV81" s="168"/>
      <c r="AW81" s="168"/>
      <c r="AX81" s="168"/>
      <c r="AY81" s="167">
        <f>AI81-AL81</f>
        <v>0</v>
      </c>
      <c r="AZ81" s="314"/>
      <c r="BA81" s="167">
        <f t="shared" si="162"/>
        <v>0</v>
      </c>
      <c r="BB81" s="167">
        <f>BA81/12</f>
        <v>0</v>
      </c>
      <c r="BC81" s="167">
        <f>BB81*(12-AG81)</f>
        <v>0</v>
      </c>
      <c r="BD81" s="167">
        <f>BA81-BC81</f>
        <v>0</v>
      </c>
      <c r="BE81" s="82"/>
    </row>
    <row r="82" spans="1:57">
      <c r="A82" s="528" t="s">
        <v>439</v>
      </c>
      <c r="B82" s="527"/>
      <c r="C82" s="674"/>
      <c r="D82" s="675"/>
      <c r="E82" s="675"/>
      <c r="F82" s="675"/>
      <c r="G82" s="675"/>
      <c r="H82" s="675"/>
      <c r="I82" s="675"/>
      <c r="J82" s="675"/>
      <c r="K82" s="675"/>
      <c r="L82" s="675"/>
      <c r="M82" s="675"/>
      <c r="N82" s="675"/>
      <c r="O82" s="675"/>
      <c r="P82" s="675"/>
      <c r="Q82" s="675"/>
      <c r="R82" s="675"/>
      <c r="S82" s="675"/>
      <c r="T82" s="675"/>
      <c r="U82" s="675"/>
      <c r="V82" s="675"/>
      <c r="W82" s="675"/>
      <c r="X82" s="673"/>
      <c r="Y82" s="673"/>
      <c r="Z82" s="574"/>
      <c r="AA82" s="243"/>
      <c r="AB82" s="328"/>
      <c r="AC82" s="328"/>
      <c r="AD82" s="328"/>
      <c r="AE82" s="243"/>
      <c r="AF82" s="420"/>
      <c r="AG82" s="420"/>
      <c r="AH82" s="420"/>
      <c r="AI82" s="167">
        <f>AJ82+AK82+AL82</f>
        <v>0</v>
      </c>
      <c r="AJ82" s="167">
        <f t="shared" si="159"/>
        <v>0</v>
      </c>
      <c r="AK82" s="167">
        <f t="shared" si="160"/>
        <v>0</v>
      </c>
      <c r="AL82" s="167">
        <f t="shared" si="161"/>
        <v>0</v>
      </c>
      <c r="AM82" s="167">
        <f>AN82+AO82+AP82</f>
        <v>0</v>
      </c>
      <c r="AN82" s="168"/>
      <c r="AO82" s="168"/>
      <c r="AP82" s="168"/>
      <c r="AQ82" s="167">
        <f>AR82+AS82+AT82</f>
        <v>0</v>
      </c>
      <c r="AR82" s="421"/>
      <c r="AS82" s="421"/>
      <c r="AT82" s="421"/>
      <c r="AU82" s="167">
        <f>AV82+AW82+AX82</f>
        <v>0</v>
      </c>
      <c r="AV82" s="421"/>
      <c r="AW82" s="421"/>
      <c r="AX82" s="421"/>
      <c r="AY82" s="167">
        <f>AI82-AL82</f>
        <v>0</v>
      </c>
      <c r="AZ82" s="315"/>
      <c r="BA82" s="167">
        <f t="shared" si="162"/>
        <v>0</v>
      </c>
      <c r="BB82" s="167">
        <f>BA82/12</f>
        <v>0</v>
      </c>
      <c r="BC82" s="167">
        <f>BB82*(12-AG82)</f>
        <v>0</v>
      </c>
      <c r="BD82" s="167">
        <f>BA82-BC82</f>
        <v>0</v>
      </c>
      <c r="BE82" s="82"/>
    </row>
    <row r="83" spans="1:57" ht="31.2">
      <c r="A83" s="530" t="s">
        <v>433</v>
      </c>
      <c r="B83" s="529" t="str">
        <f>B26</f>
        <v>înlocuirea grupurilor de măsurare integral amortizate şi/sau care nu corespund din punct de vedere metrologic</v>
      </c>
      <c r="C83" s="684"/>
      <c r="D83" s="685"/>
      <c r="E83" s="685"/>
      <c r="F83" s="685"/>
      <c r="G83" s="685"/>
      <c r="H83" s="685"/>
      <c r="I83" s="685"/>
      <c r="J83" s="685"/>
      <c r="K83" s="685"/>
      <c r="L83" s="685"/>
      <c r="M83" s="685"/>
      <c r="N83" s="685"/>
      <c r="O83" s="685"/>
      <c r="P83" s="685"/>
      <c r="Q83" s="685"/>
      <c r="R83" s="685"/>
      <c r="S83" s="685"/>
      <c r="T83" s="685"/>
      <c r="U83" s="685"/>
      <c r="V83" s="685"/>
      <c r="W83" s="685"/>
      <c r="X83" s="686"/>
      <c r="Y83" s="686"/>
      <c r="Z83" s="529" t="str">
        <f>B83</f>
        <v>înlocuirea grupurilor de măsurare integral amortizate şi/sau care nu corespund din punct de vedere metrologic</v>
      </c>
      <c r="AA83" s="71"/>
      <c r="AB83" s="71"/>
      <c r="AC83" s="71"/>
      <c r="AD83" s="71"/>
      <c r="AE83" s="71"/>
      <c r="AF83" s="71"/>
      <c r="AG83" s="71"/>
      <c r="AH83" s="71"/>
      <c r="AI83" s="167">
        <f>SUM(AI84:AI86)</f>
        <v>0</v>
      </c>
      <c r="AJ83" s="167">
        <f>AN83+AR83+AV83</f>
        <v>0</v>
      </c>
      <c r="AK83" s="167">
        <f>AO83+AS83+AW83</f>
        <v>0</v>
      </c>
      <c r="AL83" s="167">
        <f>AP83+AT83+AX83</f>
        <v>0</v>
      </c>
      <c r="AM83" s="167">
        <f>SUM(AM84:AM86)</f>
        <v>0</v>
      </c>
      <c r="AN83" s="165">
        <f t="shared" ref="AN83:AP83" si="163">SUM(AN84:AN86)</f>
        <v>0</v>
      </c>
      <c r="AO83" s="165">
        <f t="shared" si="163"/>
        <v>0</v>
      </c>
      <c r="AP83" s="165">
        <f t="shared" si="163"/>
        <v>0</v>
      </c>
      <c r="AQ83" s="167">
        <f>SUM(AQ84:AQ86)</f>
        <v>0</v>
      </c>
      <c r="AR83" s="165">
        <f t="shared" ref="AR83:AT83" si="164">SUM(AR84:AR86)</f>
        <v>0</v>
      </c>
      <c r="AS83" s="165">
        <f t="shared" si="164"/>
        <v>0</v>
      </c>
      <c r="AT83" s="165">
        <f t="shared" si="164"/>
        <v>0</v>
      </c>
      <c r="AU83" s="167">
        <f>SUM(AU84:AU86)</f>
        <v>0</v>
      </c>
      <c r="AV83" s="165">
        <f t="shared" ref="AV83:AY83" si="165">SUM(AV84:AV86)</f>
        <v>0</v>
      </c>
      <c r="AW83" s="165">
        <f t="shared" si="165"/>
        <v>0</v>
      </c>
      <c r="AX83" s="165">
        <f t="shared" si="165"/>
        <v>0</v>
      </c>
      <c r="AY83" s="167">
        <f t="shared" si="165"/>
        <v>0</v>
      </c>
      <c r="AZ83" s="316">
        <f>IF(BA83=0,0,(AY84*AZ84+AY85*AZ85+AY86*AZ86)/BA83)</f>
        <v>0</v>
      </c>
      <c r="BA83" s="167">
        <f>SUM(BA84:BA86)</f>
        <v>0</v>
      </c>
      <c r="BB83" s="167">
        <f t="shared" ref="BB83:BD83" si="166">SUM(BB84:BB86)</f>
        <v>0</v>
      </c>
      <c r="BC83" s="167">
        <f t="shared" si="166"/>
        <v>0</v>
      </c>
      <c r="BD83" s="167">
        <f t="shared" si="166"/>
        <v>0</v>
      </c>
      <c r="BE83" s="422"/>
    </row>
    <row r="84" spans="1:57">
      <c r="A84" s="528" t="s">
        <v>440</v>
      </c>
      <c r="B84" s="523"/>
      <c r="C84" s="675"/>
      <c r="D84" s="675"/>
      <c r="E84" s="675"/>
      <c r="F84" s="675"/>
      <c r="G84" s="675"/>
      <c r="H84" s="675"/>
      <c r="I84" s="675"/>
      <c r="J84" s="675"/>
      <c r="K84" s="675"/>
      <c r="L84" s="675"/>
      <c r="M84" s="675"/>
      <c r="N84" s="675"/>
      <c r="O84" s="675"/>
      <c r="P84" s="675"/>
      <c r="Q84" s="675"/>
      <c r="R84" s="675"/>
      <c r="S84" s="675"/>
      <c r="T84" s="675"/>
      <c r="U84" s="675"/>
      <c r="V84" s="675"/>
      <c r="W84" s="675"/>
      <c r="X84" s="673"/>
      <c r="Y84" s="673"/>
      <c r="Z84" s="574"/>
      <c r="AA84" s="573"/>
      <c r="AB84" s="573"/>
      <c r="AC84" s="573"/>
      <c r="AD84" s="573"/>
      <c r="AE84" s="573"/>
      <c r="AF84" s="573"/>
      <c r="AG84" s="573"/>
      <c r="AH84" s="573"/>
      <c r="AI84" s="167">
        <f>AJ84+AK84+AL84</f>
        <v>0</v>
      </c>
      <c r="AJ84" s="167">
        <f t="shared" ref="AJ84:AJ86" si="167">AN84+AR84+AV84</f>
        <v>0</v>
      </c>
      <c r="AK84" s="167">
        <f t="shared" ref="AK84:AK86" si="168">AO84+AS84+AW84</f>
        <v>0</v>
      </c>
      <c r="AL84" s="167">
        <f t="shared" ref="AL84:AL86" si="169">AP84+AT84+AX84</f>
        <v>0</v>
      </c>
      <c r="AM84" s="167">
        <f>AN84+AO84+AP84</f>
        <v>0</v>
      </c>
      <c r="AN84" s="168"/>
      <c r="AO84" s="168"/>
      <c r="AP84" s="168"/>
      <c r="AQ84" s="167">
        <f>AR84+AS84+AT84</f>
        <v>0</v>
      </c>
      <c r="AR84" s="168"/>
      <c r="AS84" s="168"/>
      <c r="AT84" s="168"/>
      <c r="AU84" s="167">
        <f>AV84+AW84+AX84</f>
        <v>0</v>
      </c>
      <c r="AV84" s="168"/>
      <c r="AW84" s="168"/>
      <c r="AX84" s="168"/>
      <c r="AY84" s="167">
        <f>AI84-AL84</f>
        <v>0</v>
      </c>
      <c r="AZ84" s="314"/>
      <c r="BA84" s="167">
        <f t="shared" ref="BA84:BA86" si="170">IF(AZ84=0,0,AY84/AZ84)</f>
        <v>0</v>
      </c>
      <c r="BB84" s="167">
        <f>BA84/12</f>
        <v>0</v>
      </c>
      <c r="BC84" s="167">
        <f>BB84*(12-AG84)</f>
        <v>0</v>
      </c>
      <c r="BD84" s="167">
        <f>BA84-BC84</f>
        <v>0</v>
      </c>
      <c r="BE84" s="82"/>
    </row>
    <row r="85" spans="1:57">
      <c r="A85" s="528"/>
      <c r="B85" s="527"/>
      <c r="C85" s="674"/>
      <c r="D85" s="675"/>
      <c r="E85" s="675"/>
      <c r="F85" s="675"/>
      <c r="G85" s="675"/>
      <c r="H85" s="675"/>
      <c r="I85" s="675"/>
      <c r="J85" s="675"/>
      <c r="K85" s="675"/>
      <c r="L85" s="675"/>
      <c r="M85" s="675"/>
      <c r="N85" s="675"/>
      <c r="O85" s="675"/>
      <c r="P85" s="675"/>
      <c r="Q85" s="675"/>
      <c r="R85" s="675"/>
      <c r="S85" s="675"/>
      <c r="T85" s="675"/>
      <c r="U85" s="675"/>
      <c r="V85" s="675"/>
      <c r="W85" s="675"/>
      <c r="X85" s="673"/>
      <c r="Y85" s="673"/>
      <c r="Z85" s="574"/>
      <c r="AA85" s="84"/>
      <c r="AB85" s="84"/>
      <c r="AC85" s="84"/>
      <c r="AD85" s="84"/>
      <c r="AE85" s="84"/>
      <c r="AF85" s="84"/>
      <c r="AG85" s="84"/>
      <c r="AH85" s="84"/>
      <c r="AI85" s="167">
        <f>AJ85+AK85+AL85</f>
        <v>0</v>
      </c>
      <c r="AJ85" s="167">
        <f t="shared" si="167"/>
        <v>0</v>
      </c>
      <c r="AK85" s="167">
        <f t="shared" si="168"/>
        <v>0</v>
      </c>
      <c r="AL85" s="167">
        <f t="shared" si="169"/>
        <v>0</v>
      </c>
      <c r="AM85" s="167">
        <f>AN85+AO85+AP85</f>
        <v>0</v>
      </c>
      <c r="AN85" s="168"/>
      <c r="AO85" s="168"/>
      <c r="AP85" s="168"/>
      <c r="AQ85" s="167">
        <f>AR85+AS85+AT85</f>
        <v>0</v>
      </c>
      <c r="AR85" s="168"/>
      <c r="AS85" s="168"/>
      <c r="AT85" s="168"/>
      <c r="AU85" s="167">
        <f>AV85+AW85+AX85</f>
        <v>0</v>
      </c>
      <c r="AV85" s="168"/>
      <c r="AW85" s="168"/>
      <c r="AX85" s="168"/>
      <c r="AY85" s="167">
        <f>AI85-AL85</f>
        <v>0</v>
      </c>
      <c r="AZ85" s="314"/>
      <c r="BA85" s="167">
        <f t="shared" si="170"/>
        <v>0</v>
      </c>
      <c r="BB85" s="167">
        <f>BA85/12</f>
        <v>0</v>
      </c>
      <c r="BC85" s="167">
        <f>BB85*(12-AG85)</f>
        <v>0</v>
      </c>
      <c r="BD85" s="167">
        <f>BA85-BC85</f>
        <v>0</v>
      </c>
      <c r="BE85" s="82"/>
    </row>
    <row r="86" spans="1:57" ht="16.2" thickBot="1">
      <c r="A86" s="528" t="s">
        <v>441</v>
      </c>
      <c r="B86" s="527"/>
      <c r="C86" s="674"/>
      <c r="D86" s="675"/>
      <c r="E86" s="675"/>
      <c r="F86" s="675"/>
      <c r="G86" s="675"/>
      <c r="H86" s="675"/>
      <c r="I86" s="675"/>
      <c r="J86" s="675"/>
      <c r="K86" s="675"/>
      <c r="L86" s="675"/>
      <c r="M86" s="675"/>
      <c r="N86" s="675"/>
      <c r="O86" s="675"/>
      <c r="P86" s="675"/>
      <c r="Q86" s="675"/>
      <c r="R86" s="675"/>
      <c r="S86" s="675"/>
      <c r="T86" s="675"/>
      <c r="U86" s="675"/>
      <c r="V86" s="675"/>
      <c r="W86" s="675"/>
      <c r="X86" s="673"/>
      <c r="Y86" s="673"/>
      <c r="Z86" s="574"/>
      <c r="AA86" s="84"/>
      <c r="AB86" s="84"/>
      <c r="AC86" s="84"/>
      <c r="AD86" s="84"/>
      <c r="AE86" s="84"/>
      <c r="AF86" s="84"/>
      <c r="AG86" s="84"/>
      <c r="AH86" s="84"/>
      <c r="AI86" s="167">
        <f>AJ86+AK86+AL86</f>
        <v>0</v>
      </c>
      <c r="AJ86" s="167">
        <f t="shared" si="167"/>
        <v>0</v>
      </c>
      <c r="AK86" s="167">
        <f t="shared" si="168"/>
        <v>0</v>
      </c>
      <c r="AL86" s="167">
        <f t="shared" si="169"/>
        <v>0</v>
      </c>
      <c r="AM86" s="167">
        <f>AN86+AO86+AP86</f>
        <v>0</v>
      </c>
      <c r="AN86" s="168"/>
      <c r="AO86" s="168"/>
      <c r="AP86" s="168"/>
      <c r="AQ86" s="167">
        <f>AR86+AS86+AT86</f>
        <v>0</v>
      </c>
      <c r="AR86" s="421"/>
      <c r="AS86" s="421"/>
      <c r="AT86" s="421"/>
      <c r="AU86" s="167">
        <f>AV86+AW86+AX86</f>
        <v>0</v>
      </c>
      <c r="AV86" s="421"/>
      <c r="AW86" s="421"/>
      <c r="AX86" s="421"/>
      <c r="AY86" s="167">
        <f>AI86-AL86</f>
        <v>0</v>
      </c>
      <c r="AZ86" s="315"/>
      <c r="BA86" s="167">
        <f t="shared" si="170"/>
        <v>0</v>
      </c>
      <c r="BB86" s="167">
        <f>BA86/12</f>
        <v>0</v>
      </c>
      <c r="BC86" s="167">
        <f>BB86*(12-AG86)</f>
        <v>0</v>
      </c>
      <c r="BD86" s="167">
        <f>BA86-BC86</f>
        <v>0</v>
      </c>
      <c r="BE86" s="82"/>
    </row>
    <row r="87" spans="1:57" ht="16.2" thickBot="1">
      <c r="A87" s="117" t="s">
        <v>65</v>
      </c>
      <c r="B87" s="127" t="str">
        <f>B27</f>
        <v>JUSTIFICABILE - Total (C1+C2+C3+C4)</v>
      </c>
      <c r="C87" s="687"/>
      <c r="D87" s="688"/>
      <c r="E87" s="688"/>
      <c r="F87" s="688"/>
      <c r="G87" s="688"/>
      <c r="H87" s="688"/>
      <c r="I87" s="688"/>
      <c r="J87" s="688"/>
      <c r="K87" s="688"/>
      <c r="L87" s="688"/>
      <c r="M87" s="688"/>
      <c r="N87" s="688"/>
      <c r="O87" s="688"/>
      <c r="P87" s="688"/>
      <c r="Q87" s="688"/>
      <c r="R87" s="688"/>
      <c r="S87" s="688"/>
      <c r="T87" s="688"/>
      <c r="U87" s="688"/>
      <c r="V87" s="688"/>
      <c r="W87" s="688"/>
      <c r="X87" s="689"/>
      <c r="Y87" s="689"/>
      <c r="Z87" s="127" t="str">
        <f>B87</f>
        <v>JUSTIFICABILE - Total (C1+C2+C3+C4)</v>
      </c>
      <c r="AA87" s="120"/>
      <c r="AB87" s="120"/>
      <c r="AC87" s="120"/>
      <c r="AD87" s="120"/>
      <c r="AE87" s="120"/>
      <c r="AF87" s="120"/>
      <c r="AG87" s="120"/>
      <c r="AH87" s="120"/>
      <c r="AI87" s="240">
        <f>AI88+AI92+AI96+AI100</f>
        <v>0</v>
      </c>
      <c r="AJ87" s="240">
        <f t="shared" ref="AJ87:AL87" si="171">AJ88+AJ92+AJ96+AJ100</f>
        <v>0</v>
      </c>
      <c r="AK87" s="240">
        <f t="shared" si="171"/>
        <v>0</v>
      </c>
      <c r="AL87" s="240">
        <f t="shared" si="171"/>
        <v>0</v>
      </c>
      <c r="AM87" s="240">
        <f>AM88+AM92+AM96+AM100</f>
        <v>0</v>
      </c>
      <c r="AN87" s="240">
        <f t="shared" ref="AN87:AP87" si="172">AN88+AN92+AN96+AN100</f>
        <v>0</v>
      </c>
      <c r="AO87" s="240">
        <f t="shared" si="172"/>
        <v>0</v>
      </c>
      <c r="AP87" s="240">
        <f t="shared" si="172"/>
        <v>0</v>
      </c>
      <c r="AQ87" s="239">
        <f t="shared" ref="AQ87:AY87" si="173">AQ88+AQ92</f>
        <v>0</v>
      </c>
      <c r="AR87" s="239">
        <f t="shared" si="173"/>
        <v>0</v>
      </c>
      <c r="AS87" s="239">
        <f t="shared" si="173"/>
        <v>0</v>
      </c>
      <c r="AT87" s="239">
        <f t="shared" si="173"/>
        <v>0</v>
      </c>
      <c r="AU87" s="239">
        <f t="shared" si="173"/>
        <v>0</v>
      </c>
      <c r="AV87" s="239">
        <f t="shared" si="173"/>
        <v>0</v>
      </c>
      <c r="AW87" s="239">
        <f t="shared" si="173"/>
        <v>0</v>
      </c>
      <c r="AX87" s="239">
        <f t="shared" si="173"/>
        <v>0</v>
      </c>
      <c r="AY87" s="239">
        <f t="shared" si="173"/>
        <v>0</v>
      </c>
      <c r="AZ87" s="239">
        <f>IF(BA87=0,0,(AZ88*AY88+AZ92*AY92+AZ96*AY96+AZ100*AY100)/AY87)</f>
        <v>0</v>
      </c>
      <c r="BA87" s="240">
        <f>BA88+BA92+BA96+BA100</f>
        <v>0</v>
      </c>
      <c r="BB87" s="240">
        <f t="shared" ref="BB87:BD87" si="174">BB88+BB92+BB96+BB100</f>
        <v>0</v>
      </c>
      <c r="BC87" s="240">
        <f t="shared" si="174"/>
        <v>0</v>
      </c>
      <c r="BD87" s="240">
        <f t="shared" si="174"/>
        <v>0</v>
      </c>
      <c r="BE87" s="129"/>
    </row>
    <row r="88" spans="1:57">
      <c r="A88" s="78" t="s">
        <v>66</v>
      </c>
      <c r="B88" s="122" t="str">
        <f>B28</f>
        <v>achiziţia de dotări utilizate efectiv la lucrări în RET/RED</v>
      </c>
      <c r="C88" s="665"/>
      <c r="D88" s="666"/>
      <c r="E88" s="666"/>
      <c r="F88" s="666"/>
      <c r="G88" s="666"/>
      <c r="H88" s="666"/>
      <c r="I88" s="666"/>
      <c r="J88" s="666"/>
      <c r="K88" s="666"/>
      <c r="L88" s="666"/>
      <c r="M88" s="666"/>
      <c r="N88" s="666"/>
      <c r="O88" s="666"/>
      <c r="P88" s="666"/>
      <c r="Q88" s="666"/>
      <c r="R88" s="666"/>
      <c r="S88" s="666"/>
      <c r="T88" s="666"/>
      <c r="U88" s="666"/>
      <c r="V88" s="666"/>
      <c r="W88" s="666"/>
      <c r="X88" s="667"/>
      <c r="Y88" s="667"/>
      <c r="Z88" s="122" t="str">
        <f>B88</f>
        <v>achiziţia de dotări utilizate efectiv la lucrări în RET/RED</v>
      </c>
      <c r="AA88" s="80"/>
      <c r="AB88" s="80"/>
      <c r="AC88" s="71"/>
      <c r="AD88" s="80"/>
      <c r="AE88" s="80"/>
      <c r="AF88" s="80"/>
      <c r="AG88" s="80"/>
      <c r="AH88" s="80"/>
      <c r="AI88" s="167">
        <f>SUM(AI89:AI91)</f>
        <v>0</v>
      </c>
      <c r="AJ88" s="167">
        <f>AN88+AR88+AV88</f>
        <v>0</v>
      </c>
      <c r="AK88" s="167">
        <f>AO88+AS88+AW88</f>
        <v>0</v>
      </c>
      <c r="AL88" s="167">
        <f t="shared" ref="AJ88:AL103" si="175">AP88+AT88+AX88</f>
        <v>0</v>
      </c>
      <c r="AM88" s="167">
        <f t="shared" ref="AM88:BD88" si="176">SUM(AM89:AM91)</f>
        <v>0</v>
      </c>
      <c r="AN88" s="167">
        <f t="shared" si="176"/>
        <v>0</v>
      </c>
      <c r="AO88" s="167">
        <f t="shared" si="176"/>
        <v>0</v>
      </c>
      <c r="AP88" s="167">
        <f t="shared" si="176"/>
        <v>0</v>
      </c>
      <c r="AQ88" s="167">
        <f t="shared" si="176"/>
        <v>0</v>
      </c>
      <c r="AR88" s="167">
        <f t="shared" si="176"/>
        <v>0</v>
      </c>
      <c r="AS88" s="167">
        <f t="shared" si="176"/>
        <v>0</v>
      </c>
      <c r="AT88" s="167">
        <f t="shared" si="176"/>
        <v>0</v>
      </c>
      <c r="AU88" s="167">
        <f t="shared" si="176"/>
        <v>0</v>
      </c>
      <c r="AV88" s="167">
        <f t="shared" si="176"/>
        <v>0</v>
      </c>
      <c r="AW88" s="167">
        <f t="shared" si="176"/>
        <v>0</v>
      </c>
      <c r="AX88" s="167">
        <f t="shared" si="176"/>
        <v>0</v>
      </c>
      <c r="AY88" s="167">
        <f t="shared" si="176"/>
        <v>0</v>
      </c>
      <c r="AZ88" s="313">
        <f>IF(BA88=0,0,(AY89*AZ89+AY90*AZ90+AY91*AZ91)/BA88)</f>
        <v>0</v>
      </c>
      <c r="BA88" s="167">
        <f t="shared" si="176"/>
        <v>0</v>
      </c>
      <c r="BB88" s="167">
        <f t="shared" si="176"/>
        <v>0</v>
      </c>
      <c r="BC88" s="167">
        <f t="shared" si="176"/>
        <v>0</v>
      </c>
      <c r="BD88" s="167">
        <f t="shared" si="176"/>
        <v>0</v>
      </c>
      <c r="BE88" s="81"/>
    </row>
    <row r="89" spans="1:57">
      <c r="A89" s="508" t="s">
        <v>79</v>
      </c>
      <c r="B89" s="84"/>
      <c r="C89" s="674"/>
      <c r="D89" s="675"/>
      <c r="E89" s="675"/>
      <c r="F89" s="675"/>
      <c r="G89" s="675"/>
      <c r="H89" s="675"/>
      <c r="I89" s="675"/>
      <c r="J89" s="675"/>
      <c r="K89" s="675"/>
      <c r="L89" s="675"/>
      <c r="M89" s="675"/>
      <c r="N89" s="675"/>
      <c r="O89" s="675"/>
      <c r="P89" s="675"/>
      <c r="Q89" s="675"/>
      <c r="R89" s="675"/>
      <c r="S89" s="675"/>
      <c r="T89" s="675"/>
      <c r="U89" s="675"/>
      <c r="V89" s="675"/>
      <c r="W89" s="675"/>
      <c r="X89" s="673"/>
      <c r="Y89" s="673"/>
      <c r="Z89" s="84"/>
      <c r="AA89" s="84"/>
      <c r="AB89" s="84"/>
      <c r="AC89" s="84"/>
      <c r="AD89" s="84"/>
      <c r="AE89" s="84"/>
      <c r="AF89" s="84"/>
      <c r="AG89" s="84"/>
      <c r="AH89" s="84"/>
      <c r="AI89" s="167">
        <f>AJ89+AK89+AL89</f>
        <v>0</v>
      </c>
      <c r="AJ89" s="167">
        <f>AN89+AR89+AV89</f>
        <v>0</v>
      </c>
      <c r="AK89" s="167">
        <f t="shared" si="175"/>
        <v>0</v>
      </c>
      <c r="AL89" s="167">
        <f t="shared" si="175"/>
        <v>0</v>
      </c>
      <c r="AM89" s="167">
        <f>AN89+AO89+AP89</f>
        <v>0</v>
      </c>
      <c r="AN89" s="168"/>
      <c r="AO89" s="168"/>
      <c r="AP89" s="168"/>
      <c r="AQ89" s="167">
        <f>AR89+AS89+AT89</f>
        <v>0</v>
      </c>
      <c r="AR89" s="168"/>
      <c r="AS89" s="168"/>
      <c r="AT89" s="168"/>
      <c r="AU89" s="167">
        <f>AV89+AW89+AX89</f>
        <v>0</v>
      </c>
      <c r="AV89" s="168"/>
      <c r="AW89" s="168"/>
      <c r="AX89" s="168"/>
      <c r="AY89" s="167">
        <f>AI89-AL89</f>
        <v>0</v>
      </c>
      <c r="AZ89" s="314"/>
      <c r="BA89" s="167">
        <f>IF(AZ89=0,0,AY89/AZ89)</f>
        <v>0</v>
      </c>
      <c r="BB89" s="167">
        <f>BA89/12</f>
        <v>0</v>
      </c>
      <c r="BC89" s="167">
        <f>BB89*(12-AG89)</f>
        <v>0</v>
      </c>
      <c r="BD89" s="167">
        <f>BA89-BC89</f>
        <v>0</v>
      </c>
      <c r="BE89" s="82"/>
    </row>
    <row r="90" spans="1:57">
      <c r="A90" s="508"/>
      <c r="B90" s="84"/>
      <c r="C90" s="674"/>
      <c r="D90" s="675"/>
      <c r="E90" s="675"/>
      <c r="F90" s="675"/>
      <c r="G90" s="675"/>
      <c r="H90" s="675"/>
      <c r="I90" s="675"/>
      <c r="J90" s="675"/>
      <c r="K90" s="675"/>
      <c r="L90" s="675"/>
      <c r="M90" s="675"/>
      <c r="N90" s="675"/>
      <c r="O90" s="675"/>
      <c r="P90" s="675"/>
      <c r="Q90" s="675"/>
      <c r="R90" s="675"/>
      <c r="S90" s="675"/>
      <c r="T90" s="675"/>
      <c r="U90" s="675"/>
      <c r="V90" s="675"/>
      <c r="W90" s="675"/>
      <c r="X90" s="673"/>
      <c r="Y90" s="673"/>
      <c r="Z90" s="84"/>
      <c r="AA90" s="84"/>
      <c r="AB90" s="84"/>
      <c r="AC90" s="84"/>
      <c r="AD90" s="84"/>
      <c r="AE90" s="84"/>
      <c r="AF90" s="84"/>
      <c r="AG90" s="84"/>
      <c r="AH90" s="84"/>
      <c r="AI90" s="167">
        <f>AJ90+AK90+AL90</f>
        <v>0</v>
      </c>
      <c r="AJ90" s="167">
        <f t="shared" si="175"/>
        <v>0</v>
      </c>
      <c r="AK90" s="167">
        <f t="shared" si="175"/>
        <v>0</v>
      </c>
      <c r="AL90" s="167">
        <f t="shared" si="175"/>
        <v>0</v>
      </c>
      <c r="AM90" s="167">
        <f>AN90+AO90+AP90</f>
        <v>0</v>
      </c>
      <c r="AN90" s="168"/>
      <c r="AO90" s="168"/>
      <c r="AP90" s="168"/>
      <c r="AQ90" s="167">
        <f>AR90+AS90+AT90</f>
        <v>0</v>
      </c>
      <c r="AR90" s="168"/>
      <c r="AS90" s="168"/>
      <c r="AT90" s="168"/>
      <c r="AU90" s="167">
        <f>AV90+AW90+AX90</f>
        <v>0</v>
      </c>
      <c r="AV90" s="168"/>
      <c r="AW90" s="168"/>
      <c r="AX90" s="168"/>
      <c r="AY90" s="167">
        <f>AI90-AL90</f>
        <v>0</v>
      </c>
      <c r="AZ90" s="314"/>
      <c r="BA90" s="167">
        <f>IF(AZ90=0,0,AY90/AZ90)</f>
        <v>0</v>
      </c>
      <c r="BB90" s="167">
        <f>BA90/12</f>
        <v>0</v>
      </c>
      <c r="BC90" s="167">
        <f>BB90*(12-AG90)</f>
        <v>0</v>
      </c>
      <c r="BD90" s="167">
        <f>BA90-BC90</f>
        <v>0</v>
      </c>
      <c r="BE90" s="82"/>
    </row>
    <row r="91" spans="1:57">
      <c r="A91" s="508" t="s">
        <v>83</v>
      </c>
      <c r="B91" s="84"/>
      <c r="C91" s="674"/>
      <c r="D91" s="675"/>
      <c r="E91" s="675"/>
      <c r="F91" s="675"/>
      <c r="G91" s="675"/>
      <c r="H91" s="675"/>
      <c r="I91" s="675"/>
      <c r="J91" s="675"/>
      <c r="K91" s="675"/>
      <c r="L91" s="675"/>
      <c r="M91" s="675"/>
      <c r="N91" s="675"/>
      <c r="O91" s="675"/>
      <c r="P91" s="675"/>
      <c r="Q91" s="675"/>
      <c r="R91" s="675"/>
      <c r="S91" s="675"/>
      <c r="T91" s="675"/>
      <c r="U91" s="675"/>
      <c r="V91" s="675"/>
      <c r="W91" s="675"/>
      <c r="X91" s="673"/>
      <c r="Y91" s="673"/>
      <c r="Z91" s="84"/>
      <c r="AA91" s="84"/>
      <c r="AB91" s="84"/>
      <c r="AC91" s="84"/>
      <c r="AD91" s="84"/>
      <c r="AE91" s="84"/>
      <c r="AF91" s="84"/>
      <c r="AG91" s="84"/>
      <c r="AH91" s="84"/>
      <c r="AI91" s="167">
        <f>AJ91+AK91+AL91</f>
        <v>0</v>
      </c>
      <c r="AJ91" s="167">
        <f t="shared" si="175"/>
        <v>0</v>
      </c>
      <c r="AK91" s="167">
        <f t="shared" si="175"/>
        <v>0</v>
      </c>
      <c r="AL91" s="167">
        <f t="shared" si="175"/>
        <v>0</v>
      </c>
      <c r="AM91" s="167">
        <f>AN91+AO91+AP91</f>
        <v>0</v>
      </c>
      <c r="AN91" s="168"/>
      <c r="AO91" s="168"/>
      <c r="AP91" s="168"/>
      <c r="AQ91" s="167">
        <f>AR91+AS91+AT91</f>
        <v>0</v>
      </c>
      <c r="AR91" s="168"/>
      <c r="AS91" s="168"/>
      <c r="AT91" s="168"/>
      <c r="AU91" s="167">
        <f>AV91+AW91+AX91</f>
        <v>0</v>
      </c>
      <c r="AV91" s="168"/>
      <c r="AW91" s="168"/>
      <c r="AX91" s="168"/>
      <c r="AY91" s="167">
        <f>AI91-AL91</f>
        <v>0</v>
      </c>
      <c r="AZ91" s="315"/>
      <c r="BA91" s="167">
        <f>IF(AZ91=0,0,AY91/AZ91)</f>
        <v>0</v>
      </c>
      <c r="BB91" s="167">
        <f>BA91/12</f>
        <v>0</v>
      </c>
      <c r="BC91" s="167">
        <f>BB91*(12-AG91)</f>
        <v>0</v>
      </c>
      <c r="BD91" s="167">
        <f>BA91-BC91</f>
        <v>0</v>
      </c>
      <c r="BE91" s="82"/>
    </row>
    <row r="92" spans="1:57" ht="26.4">
      <c r="A92" s="68" t="s">
        <v>67</v>
      </c>
      <c r="B92" s="69" t="str">
        <f>B29</f>
        <v>achiziţia de dotări, inclusiv aplicații informatice, care nu sunt utilizate efectiv la lucrări în RET/RED</v>
      </c>
      <c r="C92" s="674"/>
      <c r="D92" s="675"/>
      <c r="E92" s="675"/>
      <c r="F92" s="675"/>
      <c r="G92" s="675"/>
      <c r="H92" s="675"/>
      <c r="I92" s="675"/>
      <c r="J92" s="675"/>
      <c r="K92" s="675"/>
      <c r="L92" s="675"/>
      <c r="M92" s="675"/>
      <c r="N92" s="675"/>
      <c r="O92" s="675"/>
      <c r="P92" s="675"/>
      <c r="Q92" s="675"/>
      <c r="R92" s="675"/>
      <c r="S92" s="675"/>
      <c r="T92" s="675"/>
      <c r="U92" s="675"/>
      <c r="V92" s="675"/>
      <c r="W92" s="675"/>
      <c r="X92" s="673"/>
      <c r="Y92" s="673"/>
      <c r="Z92" s="69" t="str">
        <f>B92</f>
        <v>achiziţia de dotări, inclusiv aplicații informatice, care nu sunt utilizate efectiv la lucrări în RET/RED</v>
      </c>
      <c r="AA92" s="71"/>
      <c r="AB92" s="71"/>
      <c r="AC92" s="71"/>
      <c r="AD92" s="71"/>
      <c r="AE92" s="71"/>
      <c r="AF92" s="71"/>
      <c r="AG92" s="71"/>
      <c r="AH92" s="71"/>
      <c r="AI92" s="167">
        <f>SUM(AI93:AI95)</f>
        <v>0</v>
      </c>
      <c r="AJ92" s="167">
        <f>AN92+AR92+AV92</f>
        <v>0</v>
      </c>
      <c r="AK92" s="167">
        <f t="shared" si="175"/>
        <v>0</v>
      </c>
      <c r="AL92" s="167">
        <f t="shared" si="175"/>
        <v>0</v>
      </c>
      <c r="AM92" s="167">
        <f t="shared" ref="AM92:BD92" si="177">SUM(AM93:AM95)</f>
        <v>0</v>
      </c>
      <c r="AN92" s="165">
        <f t="shared" si="177"/>
        <v>0</v>
      </c>
      <c r="AO92" s="165">
        <f t="shared" si="177"/>
        <v>0</v>
      </c>
      <c r="AP92" s="165">
        <f t="shared" si="177"/>
        <v>0</v>
      </c>
      <c r="AQ92" s="167">
        <f t="shared" si="177"/>
        <v>0</v>
      </c>
      <c r="AR92" s="165">
        <f t="shared" si="177"/>
        <v>0</v>
      </c>
      <c r="AS92" s="165">
        <f t="shared" si="177"/>
        <v>0</v>
      </c>
      <c r="AT92" s="165">
        <f t="shared" si="177"/>
        <v>0</v>
      </c>
      <c r="AU92" s="167">
        <f t="shared" si="177"/>
        <v>0</v>
      </c>
      <c r="AV92" s="165">
        <f t="shared" si="177"/>
        <v>0</v>
      </c>
      <c r="AW92" s="165">
        <f t="shared" si="177"/>
        <v>0</v>
      </c>
      <c r="AX92" s="165">
        <f t="shared" si="177"/>
        <v>0</v>
      </c>
      <c r="AY92" s="167">
        <f t="shared" si="177"/>
        <v>0</v>
      </c>
      <c r="AZ92" s="316">
        <f>IF(BA92=0,0,(AY93*AZ93+AY94*AZ94+AY95*AZ95)/BA92)</f>
        <v>0</v>
      </c>
      <c r="BA92" s="167">
        <f t="shared" si="177"/>
        <v>0</v>
      </c>
      <c r="BB92" s="167">
        <f t="shared" si="177"/>
        <v>0</v>
      </c>
      <c r="BC92" s="167">
        <f t="shared" si="177"/>
        <v>0</v>
      </c>
      <c r="BD92" s="167">
        <f t="shared" si="177"/>
        <v>0</v>
      </c>
      <c r="BE92" s="82"/>
    </row>
    <row r="93" spans="1:57">
      <c r="A93" s="508" t="s">
        <v>84</v>
      </c>
      <c r="B93" s="84"/>
      <c r="C93" s="674"/>
      <c r="D93" s="675"/>
      <c r="E93" s="675"/>
      <c r="F93" s="675"/>
      <c r="G93" s="675"/>
      <c r="H93" s="675"/>
      <c r="I93" s="675"/>
      <c r="J93" s="675"/>
      <c r="K93" s="675"/>
      <c r="L93" s="675"/>
      <c r="M93" s="675"/>
      <c r="N93" s="675"/>
      <c r="O93" s="675"/>
      <c r="P93" s="675"/>
      <c r="Q93" s="675"/>
      <c r="R93" s="675"/>
      <c r="S93" s="675"/>
      <c r="T93" s="675"/>
      <c r="U93" s="675"/>
      <c r="V93" s="675"/>
      <c r="W93" s="675"/>
      <c r="X93" s="673"/>
      <c r="Y93" s="673"/>
      <c r="Z93" s="84"/>
      <c r="AA93" s="84"/>
      <c r="AB93" s="84"/>
      <c r="AC93" s="84"/>
      <c r="AD93" s="84"/>
      <c r="AE93" s="84"/>
      <c r="AF93" s="84"/>
      <c r="AG93" s="84"/>
      <c r="AH93" s="84"/>
      <c r="AI93" s="167">
        <f>AJ93+AK93+AL93</f>
        <v>0</v>
      </c>
      <c r="AJ93" s="167">
        <f t="shared" si="175"/>
        <v>0</v>
      </c>
      <c r="AK93" s="167">
        <f t="shared" si="175"/>
        <v>0</v>
      </c>
      <c r="AL93" s="167">
        <f t="shared" si="175"/>
        <v>0</v>
      </c>
      <c r="AM93" s="167">
        <f>AN93+AO93+AP93</f>
        <v>0</v>
      </c>
      <c r="AN93" s="168"/>
      <c r="AO93" s="168"/>
      <c r="AP93" s="168"/>
      <c r="AQ93" s="167">
        <f>AR93+AS93+AT93</f>
        <v>0</v>
      </c>
      <c r="AR93" s="168"/>
      <c r="AS93" s="168"/>
      <c r="AT93" s="168"/>
      <c r="AU93" s="167">
        <f>AV93+AW93+AX93</f>
        <v>0</v>
      </c>
      <c r="AV93" s="168"/>
      <c r="AW93" s="168"/>
      <c r="AX93" s="168"/>
      <c r="AY93" s="167">
        <f>AI93-AL93</f>
        <v>0</v>
      </c>
      <c r="AZ93" s="314"/>
      <c r="BA93" s="167">
        <f>IF(AZ93=0,0,AY93/AZ93)</f>
        <v>0</v>
      </c>
      <c r="BB93" s="167">
        <f>BA93/12</f>
        <v>0</v>
      </c>
      <c r="BC93" s="167">
        <f>BB93*(12-AG93)</f>
        <v>0</v>
      </c>
      <c r="BD93" s="167">
        <f>BA93-BC93</f>
        <v>0</v>
      </c>
      <c r="BE93" s="82"/>
    </row>
    <row r="94" spans="1:57">
      <c r="A94" s="508"/>
      <c r="B94" s="84"/>
      <c r="C94" s="674"/>
      <c r="D94" s="675"/>
      <c r="E94" s="675"/>
      <c r="F94" s="675"/>
      <c r="G94" s="675"/>
      <c r="H94" s="675"/>
      <c r="I94" s="675"/>
      <c r="J94" s="675"/>
      <c r="K94" s="675"/>
      <c r="L94" s="675"/>
      <c r="M94" s="675"/>
      <c r="N94" s="675"/>
      <c r="O94" s="675"/>
      <c r="P94" s="675"/>
      <c r="Q94" s="675"/>
      <c r="R94" s="675"/>
      <c r="S94" s="675"/>
      <c r="T94" s="675"/>
      <c r="U94" s="675"/>
      <c r="V94" s="675"/>
      <c r="W94" s="675"/>
      <c r="X94" s="673"/>
      <c r="Y94" s="673"/>
      <c r="Z94" s="84"/>
      <c r="AA94" s="84"/>
      <c r="AB94" s="84"/>
      <c r="AC94" s="84"/>
      <c r="AD94" s="84"/>
      <c r="AE94" s="84"/>
      <c r="AF94" s="84"/>
      <c r="AG94" s="84"/>
      <c r="AH94" s="84"/>
      <c r="AI94" s="167">
        <f>AJ94+AK94+AL94</f>
        <v>0</v>
      </c>
      <c r="AJ94" s="167">
        <f t="shared" si="175"/>
        <v>0</v>
      </c>
      <c r="AK94" s="167">
        <f t="shared" si="175"/>
        <v>0</v>
      </c>
      <c r="AL94" s="167">
        <f>AP94+AT94+AX94</f>
        <v>0</v>
      </c>
      <c r="AM94" s="167">
        <f>AN94+AO94+AP94</f>
        <v>0</v>
      </c>
      <c r="AN94" s="168"/>
      <c r="AO94" s="168"/>
      <c r="AP94" s="168"/>
      <c r="AQ94" s="167">
        <f>AR94+AS94+AT94</f>
        <v>0</v>
      </c>
      <c r="AR94" s="168"/>
      <c r="AS94" s="168"/>
      <c r="AT94" s="168"/>
      <c r="AU94" s="167">
        <f>AV94+AW94+AX94</f>
        <v>0</v>
      </c>
      <c r="AV94" s="168"/>
      <c r="AW94" s="168"/>
      <c r="AX94" s="168"/>
      <c r="AY94" s="167">
        <f>AI94-AL94</f>
        <v>0</v>
      </c>
      <c r="AZ94" s="314"/>
      <c r="BA94" s="167">
        <f>IF(AZ94=0,0,AY94/AZ94)</f>
        <v>0</v>
      </c>
      <c r="BB94" s="167">
        <f>BA94/12</f>
        <v>0</v>
      </c>
      <c r="BC94" s="167">
        <f>BB94*(12-AG94)</f>
        <v>0</v>
      </c>
      <c r="BD94" s="167">
        <f>BA94-BC94</f>
        <v>0</v>
      </c>
      <c r="BE94" s="82"/>
    </row>
    <row r="95" spans="1:57">
      <c r="A95" s="508" t="s">
        <v>85</v>
      </c>
      <c r="B95" s="84"/>
      <c r="C95" s="674"/>
      <c r="D95" s="675"/>
      <c r="E95" s="675"/>
      <c r="F95" s="675"/>
      <c r="G95" s="675"/>
      <c r="H95" s="675"/>
      <c r="I95" s="675"/>
      <c r="J95" s="675"/>
      <c r="K95" s="675"/>
      <c r="L95" s="675"/>
      <c r="M95" s="675"/>
      <c r="N95" s="675"/>
      <c r="O95" s="675"/>
      <c r="P95" s="675"/>
      <c r="Q95" s="675"/>
      <c r="R95" s="675"/>
      <c r="S95" s="675"/>
      <c r="T95" s="675"/>
      <c r="U95" s="675"/>
      <c r="V95" s="675"/>
      <c r="W95" s="675"/>
      <c r="X95" s="673"/>
      <c r="Y95" s="673"/>
      <c r="Z95" s="84"/>
      <c r="AA95" s="84"/>
      <c r="AB95" s="84"/>
      <c r="AC95" s="84"/>
      <c r="AD95" s="84"/>
      <c r="AE95" s="84"/>
      <c r="AF95" s="84"/>
      <c r="AG95" s="84"/>
      <c r="AH95" s="84"/>
      <c r="AI95" s="167">
        <f>AJ95+AK95+AL95</f>
        <v>0</v>
      </c>
      <c r="AJ95" s="167">
        <f t="shared" si="175"/>
        <v>0</v>
      </c>
      <c r="AK95" s="167">
        <f t="shared" si="175"/>
        <v>0</v>
      </c>
      <c r="AL95" s="167">
        <f t="shared" si="175"/>
        <v>0</v>
      </c>
      <c r="AM95" s="167">
        <f>AN95+AO95+AP95</f>
        <v>0</v>
      </c>
      <c r="AN95" s="168"/>
      <c r="AO95" s="168"/>
      <c r="AP95" s="168"/>
      <c r="AQ95" s="167">
        <f>AR95+AS95+AT95</f>
        <v>0</v>
      </c>
      <c r="AR95" s="168"/>
      <c r="AS95" s="168"/>
      <c r="AT95" s="168"/>
      <c r="AU95" s="167">
        <f>AV95+AW95+AX95</f>
        <v>0</v>
      </c>
      <c r="AV95" s="168"/>
      <c r="AW95" s="168"/>
      <c r="AX95" s="168"/>
      <c r="AY95" s="167">
        <f>AI95-AL95</f>
        <v>0</v>
      </c>
      <c r="AZ95" s="315"/>
      <c r="BA95" s="167">
        <f>IF(AZ95=0,0,AY95/AZ95)</f>
        <v>0</v>
      </c>
      <c r="BB95" s="167">
        <f>BA95/12</f>
        <v>0</v>
      </c>
      <c r="BC95" s="167">
        <f>BB95*(12-AG95)</f>
        <v>0</v>
      </c>
      <c r="BD95" s="167">
        <f>BA95-BC95</f>
        <v>0</v>
      </c>
      <c r="BE95" s="82"/>
    </row>
    <row r="96" spans="1:57" ht="78">
      <c r="A96" s="661" t="s">
        <v>480</v>
      </c>
      <c r="B96" s="501" t="s">
        <v>482</v>
      </c>
      <c r="C96" s="690"/>
      <c r="D96" s="690"/>
      <c r="E96" s="690"/>
      <c r="F96" s="690"/>
      <c r="G96" s="690"/>
      <c r="H96" s="690"/>
      <c r="I96" s="690"/>
      <c r="J96" s="690"/>
      <c r="K96" s="690"/>
      <c r="L96" s="690"/>
      <c r="M96" s="690"/>
      <c r="N96" s="690"/>
      <c r="O96" s="690"/>
      <c r="P96" s="690"/>
      <c r="Q96" s="690"/>
      <c r="R96" s="690"/>
      <c r="S96" s="690"/>
      <c r="T96" s="690"/>
      <c r="U96" s="690"/>
      <c r="V96" s="690"/>
      <c r="W96" s="690"/>
      <c r="X96" s="691"/>
      <c r="Y96" s="691"/>
      <c r="Z96" s="693" t="str">
        <f>B96</f>
        <v>modernizarea clădirilor/sediilor administrative, inclusiv realizarea instalațiilor de producere a energiei electrice din surse regenerabile, cu sau fără instalaţii pentru stocarea acesteia, amplasate în clădirile/sediile administrative, pentru alimentarea consumului propriu și achiziția de dotări care nu sunt utilizate efectiv la lucrări în RET/RED</v>
      </c>
      <c r="AA96" s="694"/>
      <c r="AB96" s="694"/>
      <c r="AC96" s="695"/>
      <c r="AD96" s="695"/>
      <c r="AE96" s="694"/>
      <c r="AF96" s="696"/>
      <c r="AG96" s="696"/>
      <c r="AH96" s="696"/>
      <c r="AI96" s="694">
        <f>SUM(AI97:AI99)</f>
        <v>0</v>
      </c>
      <c r="AJ96" s="694">
        <f t="shared" ref="AJ96:AL96" si="178">SUM(AJ97:AJ99)</f>
        <v>0</v>
      </c>
      <c r="AK96" s="694">
        <f t="shared" si="178"/>
        <v>0</v>
      </c>
      <c r="AL96" s="694">
        <f t="shared" si="178"/>
        <v>0</v>
      </c>
      <c r="AM96" s="694">
        <f t="shared" ref="AM96" si="179">SUM(AM97:AM99)</f>
        <v>0</v>
      </c>
      <c r="AN96" s="694">
        <f t="shared" ref="AN96" si="180">SUM(AN97:AN99)</f>
        <v>0</v>
      </c>
      <c r="AO96" s="694">
        <f t="shared" ref="AO96" si="181">SUM(AO97:AO99)</f>
        <v>0</v>
      </c>
      <c r="AP96" s="694">
        <f t="shared" ref="AP96" si="182">SUM(AP97:AP99)</f>
        <v>0</v>
      </c>
      <c r="AQ96" s="694">
        <f t="shared" ref="AQ96" si="183">SUM(AQ97:AQ99)</f>
        <v>0</v>
      </c>
      <c r="AR96" s="694">
        <f t="shared" ref="AR96" si="184">SUM(AR97:AR99)</f>
        <v>0</v>
      </c>
      <c r="AS96" s="694">
        <f t="shared" ref="AS96" si="185">SUM(AS97:AS99)</f>
        <v>0</v>
      </c>
      <c r="AT96" s="694">
        <f t="shared" ref="AT96" si="186">SUM(AT97:AT99)</f>
        <v>0</v>
      </c>
      <c r="AU96" s="694">
        <f t="shared" ref="AU96" si="187">SUM(AU97:AU99)</f>
        <v>0</v>
      </c>
      <c r="AV96" s="694">
        <f t="shared" ref="AV96" si="188">SUM(AV97:AV99)</f>
        <v>0</v>
      </c>
      <c r="AW96" s="694">
        <f t="shared" ref="AW96" si="189">SUM(AW97:AW99)</f>
        <v>0</v>
      </c>
      <c r="AX96" s="694">
        <f t="shared" ref="AX96:AY96" si="190">SUM(AX97:AX99)</f>
        <v>0</v>
      </c>
      <c r="AY96" s="694">
        <f t="shared" si="190"/>
        <v>0</v>
      </c>
      <c r="AZ96" s="697">
        <f>IF(BA96=0,0,(AY97*AZ97+AY98*AZ98+AY99*AZ99)/BA96)</f>
        <v>0</v>
      </c>
      <c r="BA96" s="698">
        <f>SUM(BA97:BA99)</f>
        <v>0</v>
      </c>
      <c r="BB96" s="698">
        <f t="shared" ref="BB96:BD96" si="191">SUM(BB97:BB99)</f>
        <v>0</v>
      </c>
      <c r="BC96" s="698">
        <f t="shared" si="191"/>
        <v>0</v>
      </c>
      <c r="BD96" s="698">
        <f t="shared" si="191"/>
        <v>0</v>
      </c>
      <c r="BE96" s="664"/>
    </row>
    <row r="97" spans="1:57">
      <c r="A97" s="89" t="s">
        <v>485</v>
      </c>
      <c r="B97" s="317"/>
      <c r="C97" s="690"/>
      <c r="D97" s="690"/>
      <c r="E97" s="690"/>
      <c r="F97" s="690"/>
      <c r="G97" s="690"/>
      <c r="H97" s="690"/>
      <c r="I97" s="690"/>
      <c r="J97" s="690"/>
      <c r="K97" s="690"/>
      <c r="L97" s="690"/>
      <c r="M97" s="690"/>
      <c r="N97" s="690"/>
      <c r="O97" s="690"/>
      <c r="P97" s="690"/>
      <c r="Q97" s="690"/>
      <c r="R97" s="690"/>
      <c r="S97" s="690"/>
      <c r="T97" s="690"/>
      <c r="U97" s="690"/>
      <c r="V97" s="690"/>
      <c r="W97" s="690"/>
      <c r="X97" s="691"/>
      <c r="Y97" s="691"/>
      <c r="Z97" s="317"/>
      <c r="AA97" s="317"/>
      <c r="AB97" s="317"/>
      <c r="AC97" s="84"/>
      <c r="AD97" s="84"/>
      <c r="AE97" s="317"/>
      <c r="AF97" s="663"/>
      <c r="AG97" s="663"/>
      <c r="AH97" s="663"/>
      <c r="AI97" s="694">
        <f>AJ97+AK97+AL97</f>
        <v>0</v>
      </c>
      <c r="AJ97" s="694">
        <f t="shared" si="175"/>
        <v>0</v>
      </c>
      <c r="AK97" s="694">
        <f t="shared" si="175"/>
        <v>0</v>
      </c>
      <c r="AL97" s="694">
        <f>AP97+AT97+AX97</f>
        <v>0</v>
      </c>
      <c r="AM97" s="694">
        <f>AN97+AO97+AP97</f>
        <v>0</v>
      </c>
      <c r="AN97" s="317"/>
      <c r="AO97" s="317"/>
      <c r="AP97" s="317"/>
      <c r="AQ97" s="694">
        <f>AR97+AS97+AT97</f>
        <v>0</v>
      </c>
      <c r="AR97" s="317"/>
      <c r="AS97" s="317"/>
      <c r="AT97" s="317"/>
      <c r="AU97" s="694">
        <f>AV97+AW97+AX97</f>
        <v>0</v>
      </c>
      <c r="AV97" s="317"/>
      <c r="AW97" s="317"/>
      <c r="AX97" s="317"/>
      <c r="AY97" s="694">
        <f>AI97-AL97</f>
        <v>0</v>
      </c>
      <c r="AZ97" s="664"/>
      <c r="BA97" s="698">
        <f>IF(AZ97=0,0,AY97/AZ97)</f>
        <v>0</v>
      </c>
      <c r="BB97" s="694">
        <f>BA97/12</f>
        <v>0</v>
      </c>
      <c r="BC97" s="694">
        <f>BB97*(12-AG97)</f>
        <v>0</v>
      </c>
      <c r="BD97" s="694">
        <f>BA97-BC97</f>
        <v>0</v>
      </c>
      <c r="BE97" s="664"/>
    </row>
    <row r="98" spans="1:57">
      <c r="A98" s="89"/>
      <c r="B98" s="317"/>
      <c r="C98" s="690"/>
      <c r="D98" s="690"/>
      <c r="E98" s="690"/>
      <c r="F98" s="690"/>
      <c r="G98" s="690"/>
      <c r="H98" s="690"/>
      <c r="I98" s="690"/>
      <c r="J98" s="690"/>
      <c r="K98" s="690"/>
      <c r="L98" s="690"/>
      <c r="M98" s="690"/>
      <c r="N98" s="690"/>
      <c r="O98" s="690"/>
      <c r="P98" s="690"/>
      <c r="Q98" s="690"/>
      <c r="R98" s="690"/>
      <c r="S98" s="690"/>
      <c r="T98" s="690"/>
      <c r="U98" s="690"/>
      <c r="V98" s="690"/>
      <c r="W98" s="690"/>
      <c r="X98" s="691"/>
      <c r="Y98" s="691"/>
      <c r="Z98" s="317"/>
      <c r="AA98" s="317"/>
      <c r="AB98" s="317"/>
      <c r="AC98" s="84"/>
      <c r="AD98" s="84"/>
      <c r="AE98" s="317"/>
      <c r="AF98" s="663"/>
      <c r="AG98" s="663"/>
      <c r="AH98" s="663"/>
      <c r="AI98" s="694">
        <f t="shared" ref="AI98:AI99" si="192">AJ98+AK98+AL98</f>
        <v>0</v>
      </c>
      <c r="AJ98" s="694">
        <f t="shared" si="175"/>
        <v>0</v>
      </c>
      <c r="AK98" s="694">
        <f t="shared" si="175"/>
        <v>0</v>
      </c>
      <c r="AL98" s="694">
        <f t="shared" ref="AL98:AL99" si="193">AP98+AT98+AX98</f>
        <v>0</v>
      </c>
      <c r="AM98" s="694">
        <f>AN98+AO98+AP98</f>
        <v>0</v>
      </c>
      <c r="AN98" s="317"/>
      <c r="AO98" s="317"/>
      <c r="AP98" s="317"/>
      <c r="AQ98" s="694">
        <f>AR98+AS98+AT98</f>
        <v>0</v>
      </c>
      <c r="AR98" s="317"/>
      <c r="AS98" s="317"/>
      <c r="AT98" s="317"/>
      <c r="AU98" s="694">
        <f>AV98+AW98+AX98</f>
        <v>0</v>
      </c>
      <c r="AV98" s="317"/>
      <c r="AW98" s="317"/>
      <c r="AX98" s="317"/>
      <c r="AY98" s="694">
        <f>AI98-AL98</f>
        <v>0</v>
      </c>
      <c r="AZ98" s="664"/>
      <c r="BA98" s="698">
        <f>IF(AZ98=0,0,AY98/AZ98)</f>
        <v>0</v>
      </c>
      <c r="BB98" s="694">
        <f>BA98/12</f>
        <v>0</v>
      </c>
      <c r="BC98" s="694">
        <f>BB98*(12-AG98)</f>
        <v>0</v>
      </c>
      <c r="BD98" s="694">
        <f>BA98-BC98</f>
        <v>0</v>
      </c>
      <c r="BE98" s="664"/>
    </row>
    <row r="99" spans="1:57">
      <c r="A99" s="89" t="s">
        <v>490</v>
      </c>
      <c r="B99" s="317"/>
      <c r="C99" s="690"/>
      <c r="D99" s="690"/>
      <c r="E99" s="690"/>
      <c r="F99" s="690"/>
      <c r="G99" s="690"/>
      <c r="H99" s="690"/>
      <c r="I99" s="690"/>
      <c r="J99" s="690"/>
      <c r="K99" s="690"/>
      <c r="L99" s="690"/>
      <c r="M99" s="690"/>
      <c r="N99" s="690"/>
      <c r="O99" s="690"/>
      <c r="P99" s="690"/>
      <c r="Q99" s="690"/>
      <c r="R99" s="690"/>
      <c r="S99" s="690"/>
      <c r="T99" s="690"/>
      <c r="U99" s="690"/>
      <c r="V99" s="690"/>
      <c r="W99" s="690"/>
      <c r="X99" s="691"/>
      <c r="Y99" s="691"/>
      <c r="Z99" s="317"/>
      <c r="AA99" s="317"/>
      <c r="AB99" s="317"/>
      <c r="AC99" s="84"/>
      <c r="AD99" s="84"/>
      <c r="AE99" s="317"/>
      <c r="AF99" s="663"/>
      <c r="AG99" s="663"/>
      <c r="AH99" s="663"/>
      <c r="AI99" s="694">
        <f t="shared" si="192"/>
        <v>0</v>
      </c>
      <c r="AJ99" s="694">
        <f t="shared" si="175"/>
        <v>0</v>
      </c>
      <c r="AK99" s="694">
        <f t="shared" si="175"/>
        <v>0</v>
      </c>
      <c r="AL99" s="694">
        <f t="shared" si="193"/>
        <v>0</v>
      </c>
      <c r="AM99" s="694">
        <f>AN99+AO99+AP99</f>
        <v>0</v>
      </c>
      <c r="AN99" s="317"/>
      <c r="AO99" s="317"/>
      <c r="AP99" s="317"/>
      <c r="AQ99" s="694">
        <f>AR99+AS99+AT99</f>
        <v>0</v>
      </c>
      <c r="AR99" s="317"/>
      <c r="AS99" s="317"/>
      <c r="AT99" s="317"/>
      <c r="AU99" s="694">
        <f>AV99+AW99+AX99</f>
        <v>0</v>
      </c>
      <c r="AV99" s="317"/>
      <c r="AW99" s="317"/>
      <c r="AX99" s="317"/>
      <c r="AY99" s="694">
        <f>AI99-AL99</f>
        <v>0</v>
      </c>
      <c r="AZ99" s="664"/>
      <c r="BA99" s="698">
        <f>IF(AZ99=0,0,AY99/AZ99)</f>
        <v>0</v>
      </c>
      <c r="BB99" s="694">
        <f>BA99/12</f>
        <v>0</v>
      </c>
      <c r="BC99" s="694">
        <f>BB99*(12-AG99)</f>
        <v>0</v>
      </c>
      <c r="BD99" s="694">
        <f>BA99-BC99</f>
        <v>0</v>
      </c>
      <c r="BE99" s="664"/>
    </row>
    <row r="100" spans="1:57" ht="46.8">
      <c r="A100" s="661" t="s">
        <v>481</v>
      </c>
      <c r="B100" s="501" t="s">
        <v>483</v>
      </c>
      <c r="C100" s="690"/>
      <c r="D100" s="690"/>
      <c r="E100" s="690"/>
      <c r="F100" s="690"/>
      <c r="G100" s="690"/>
      <c r="H100" s="690"/>
      <c r="I100" s="690"/>
      <c r="J100" s="690"/>
      <c r="K100" s="690"/>
      <c r="L100" s="690"/>
      <c r="M100" s="690"/>
      <c r="N100" s="690"/>
      <c r="O100" s="690"/>
      <c r="P100" s="690"/>
      <c r="Q100" s="690"/>
      <c r="R100" s="690"/>
      <c r="S100" s="690"/>
      <c r="T100" s="690"/>
      <c r="U100" s="690"/>
      <c r="V100" s="690"/>
      <c r="W100" s="690"/>
      <c r="X100" s="691"/>
      <c r="Y100" s="691"/>
      <c r="Z100" s="693" t="str">
        <f>B100</f>
        <v>instalaţiile de producere a energiei electrice din surse regenerabile, cu sau fără instalaţii pentru stocarea acesteia, amplasate într-o staţie electrică proprie pentru alimentarea consumului propriu al staţiei</v>
      </c>
      <c r="AA100" s="694"/>
      <c r="AB100" s="694"/>
      <c r="AC100" s="695"/>
      <c r="AD100" s="695"/>
      <c r="AE100" s="694"/>
      <c r="AF100" s="696"/>
      <c r="AG100" s="696"/>
      <c r="AH100" s="696"/>
      <c r="AI100" s="694">
        <f>SUM(AI101:AI103)</f>
        <v>0</v>
      </c>
      <c r="AJ100" s="694">
        <f t="shared" ref="AJ100:AL100" si="194">SUM(AJ101:AJ103)</f>
        <v>0</v>
      </c>
      <c r="AK100" s="694">
        <f t="shared" si="194"/>
        <v>0</v>
      </c>
      <c r="AL100" s="694">
        <f t="shared" si="194"/>
        <v>0</v>
      </c>
      <c r="AM100" s="694">
        <f t="shared" ref="AM100" si="195">SUM(AM101:AM103)</f>
        <v>0</v>
      </c>
      <c r="AN100" s="694">
        <f t="shared" ref="AN100" si="196">SUM(AN101:AN103)</f>
        <v>0</v>
      </c>
      <c r="AO100" s="694">
        <f t="shared" ref="AO100" si="197">SUM(AO101:AO103)</f>
        <v>0</v>
      </c>
      <c r="AP100" s="694">
        <f t="shared" ref="AP100" si="198">SUM(AP101:AP103)</f>
        <v>0</v>
      </c>
      <c r="AQ100" s="694">
        <f t="shared" ref="AQ100" si="199">SUM(AQ101:AQ103)</f>
        <v>0</v>
      </c>
      <c r="AR100" s="694">
        <f t="shared" ref="AR100" si="200">SUM(AR101:AR103)</f>
        <v>0</v>
      </c>
      <c r="AS100" s="694">
        <f t="shared" ref="AS100" si="201">SUM(AS101:AS103)</f>
        <v>0</v>
      </c>
      <c r="AT100" s="694">
        <f t="shared" ref="AT100" si="202">SUM(AT101:AT103)</f>
        <v>0</v>
      </c>
      <c r="AU100" s="694">
        <f t="shared" ref="AU100" si="203">SUM(AU101:AU103)</f>
        <v>0</v>
      </c>
      <c r="AV100" s="694">
        <f t="shared" ref="AV100" si="204">SUM(AV101:AV103)</f>
        <v>0</v>
      </c>
      <c r="AW100" s="694">
        <f t="shared" ref="AW100" si="205">SUM(AW101:AW103)</f>
        <v>0</v>
      </c>
      <c r="AX100" s="694">
        <f t="shared" ref="AX100" si="206">SUM(AX101:AX103)</f>
        <v>0</v>
      </c>
      <c r="AY100" s="694">
        <f t="shared" ref="AY100" si="207">SUM(AY101:AY103)</f>
        <v>0</v>
      </c>
      <c r="AZ100" s="697">
        <f>IF(BA100=0,0,(AY101*AZ101+AY102*AZ102+AY103*AZ103)/BA100)</f>
        <v>0</v>
      </c>
      <c r="BA100" s="698">
        <f>SUM(BA101:BA103)</f>
        <v>0</v>
      </c>
      <c r="BB100" s="698">
        <f t="shared" ref="BB100:BD100" si="208">SUM(BB101:BB103)</f>
        <v>0</v>
      </c>
      <c r="BC100" s="698">
        <f t="shared" si="208"/>
        <v>0</v>
      </c>
      <c r="BD100" s="698">
        <f t="shared" si="208"/>
        <v>0</v>
      </c>
      <c r="BE100" s="664"/>
    </row>
    <row r="101" spans="1:57">
      <c r="A101" s="89" t="s">
        <v>487</v>
      </c>
      <c r="B101" s="317"/>
      <c r="C101" s="690"/>
      <c r="D101" s="690"/>
      <c r="E101" s="690"/>
      <c r="F101" s="690"/>
      <c r="G101" s="690"/>
      <c r="H101" s="690"/>
      <c r="I101" s="690"/>
      <c r="J101" s="690"/>
      <c r="K101" s="690"/>
      <c r="L101" s="690"/>
      <c r="M101" s="690"/>
      <c r="N101" s="690"/>
      <c r="O101" s="690"/>
      <c r="P101" s="690"/>
      <c r="Q101" s="690"/>
      <c r="R101" s="690"/>
      <c r="S101" s="690"/>
      <c r="T101" s="690"/>
      <c r="U101" s="690"/>
      <c r="V101" s="690"/>
      <c r="W101" s="690"/>
      <c r="X101" s="691"/>
      <c r="Y101" s="691"/>
      <c r="Z101" s="317"/>
      <c r="AA101" s="317"/>
      <c r="AB101" s="317"/>
      <c r="AC101" s="84"/>
      <c r="AD101" s="84"/>
      <c r="AE101" s="317"/>
      <c r="AF101" s="663"/>
      <c r="AG101" s="663"/>
      <c r="AH101" s="663"/>
      <c r="AI101" s="694">
        <f>AJ101+AK101+AL101</f>
        <v>0</v>
      </c>
      <c r="AJ101" s="694">
        <f t="shared" ref="AJ101:AJ103" si="209">AN101+AR101+AV101</f>
        <v>0</v>
      </c>
      <c r="AK101" s="694">
        <f t="shared" si="175"/>
        <v>0</v>
      </c>
      <c r="AL101" s="694">
        <f>AP101+AT101+AX101</f>
        <v>0</v>
      </c>
      <c r="AM101" s="694">
        <f>AN101+AO101+AP101</f>
        <v>0</v>
      </c>
      <c r="AN101" s="317"/>
      <c r="AO101" s="317"/>
      <c r="AP101" s="317"/>
      <c r="AQ101" s="694">
        <f>AR101+AS101+AT101</f>
        <v>0</v>
      </c>
      <c r="AR101" s="317"/>
      <c r="AS101" s="317"/>
      <c r="AT101" s="317"/>
      <c r="AU101" s="694">
        <f>AV101+AW101+AX101</f>
        <v>0</v>
      </c>
      <c r="AV101" s="317"/>
      <c r="AW101" s="317"/>
      <c r="AX101" s="317"/>
      <c r="AY101" s="694">
        <f>AI101-AL101</f>
        <v>0</v>
      </c>
      <c r="AZ101" s="664"/>
      <c r="BA101" s="698">
        <f>IF(AZ101=0,0,AY101/AZ101)</f>
        <v>0</v>
      </c>
      <c r="BB101" s="694">
        <f>BA101/12</f>
        <v>0</v>
      </c>
      <c r="BC101" s="694">
        <f>BB101*(12-AG101)</f>
        <v>0</v>
      </c>
      <c r="BD101" s="694">
        <f>BA101-BC101</f>
        <v>0</v>
      </c>
      <c r="BE101" s="664"/>
    </row>
    <row r="102" spans="1:57">
      <c r="A102" s="89"/>
      <c r="B102" s="317"/>
      <c r="C102" s="690"/>
      <c r="D102" s="690"/>
      <c r="E102" s="690"/>
      <c r="F102" s="690"/>
      <c r="G102" s="690"/>
      <c r="H102" s="690"/>
      <c r="I102" s="690"/>
      <c r="J102" s="690"/>
      <c r="K102" s="690"/>
      <c r="L102" s="690"/>
      <c r="M102" s="690"/>
      <c r="N102" s="690"/>
      <c r="O102" s="690"/>
      <c r="P102" s="690"/>
      <c r="Q102" s="690"/>
      <c r="R102" s="690"/>
      <c r="S102" s="690"/>
      <c r="T102" s="690"/>
      <c r="U102" s="690"/>
      <c r="V102" s="690"/>
      <c r="W102" s="690"/>
      <c r="X102" s="691"/>
      <c r="Y102" s="691"/>
      <c r="Z102" s="317"/>
      <c r="AA102" s="317"/>
      <c r="AB102" s="317"/>
      <c r="AC102" s="84"/>
      <c r="AD102" s="84"/>
      <c r="AE102" s="317"/>
      <c r="AF102" s="663"/>
      <c r="AG102" s="663"/>
      <c r="AH102" s="663"/>
      <c r="AI102" s="694">
        <f t="shared" ref="AI102:AI103" si="210">AJ102+AK102+AL102</f>
        <v>0</v>
      </c>
      <c r="AJ102" s="694">
        <f t="shared" si="209"/>
        <v>0</v>
      </c>
      <c r="AK102" s="694">
        <f t="shared" si="175"/>
        <v>0</v>
      </c>
      <c r="AL102" s="694">
        <f t="shared" ref="AL102:AL103" si="211">AP102+AT102+AX102</f>
        <v>0</v>
      </c>
      <c r="AM102" s="694">
        <f>AN102+AO102+AP102</f>
        <v>0</v>
      </c>
      <c r="AN102" s="317"/>
      <c r="AO102" s="317"/>
      <c r="AP102" s="317"/>
      <c r="AQ102" s="694">
        <f>AR102+AS102+AT102</f>
        <v>0</v>
      </c>
      <c r="AR102" s="317"/>
      <c r="AS102" s="317"/>
      <c r="AT102" s="317"/>
      <c r="AU102" s="694">
        <f>AV102+AW102+AX102</f>
        <v>0</v>
      </c>
      <c r="AV102" s="317"/>
      <c r="AW102" s="317"/>
      <c r="AX102" s="317"/>
      <c r="AY102" s="694">
        <f>AI102-AL102</f>
        <v>0</v>
      </c>
      <c r="AZ102" s="664"/>
      <c r="BA102" s="698">
        <f>IF(AZ102=0,0,AY102/AZ102)</f>
        <v>0</v>
      </c>
      <c r="BB102" s="694">
        <f>BA102/12</f>
        <v>0</v>
      </c>
      <c r="BC102" s="694">
        <f>BB102*(12-AG102)</f>
        <v>0</v>
      </c>
      <c r="BD102" s="694">
        <f>BA102-BC102</f>
        <v>0</v>
      </c>
      <c r="BE102" s="664"/>
    </row>
    <row r="103" spans="1:57">
      <c r="A103" s="89" t="s">
        <v>488</v>
      </c>
      <c r="B103" s="317"/>
      <c r="C103" s="690"/>
      <c r="D103" s="690"/>
      <c r="E103" s="690"/>
      <c r="F103" s="690"/>
      <c r="G103" s="690"/>
      <c r="H103" s="690"/>
      <c r="I103" s="690"/>
      <c r="J103" s="690"/>
      <c r="K103" s="690"/>
      <c r="L103" s="690"/>
      <c r="M103" s="690"/>
      <c r="N103" s="690"/>
      <c r="O103" s="690"/>
      <c r="P103" s="690"/>
      <c r="Q103" s="690"/>
      <c r="R103" s="690"/>
      <c r="S103" s="690"/>
      <c r="T103" s="690"/>
      <c r="U103" s="690"/>
      <c r="V103" s="690"/>
      <c r="W103" s="690"/>
      <c r="X103" s="691"/>
      <c r="Y103" s="691"/>
      <c r="Z103" s="317"/>
      <c r="AA103" s="317"/>
      <c r="AB103" s="317"/>
      <c r="AC103" s="84"/>
      <c r="AD103" s="84"/>
      <c r="AE103" s="317"/>
      <c r="AF103" s="663"/>
      <c r="AG103" s="663"/>
      <c r="AH103" s="663"/>
      <c r="AI103" s="694">
        <f t="shared" si="210"/>
        <v>0</v>
      </c>
      <c r="AJ103" s="694">
        <f t="shared" si="209"/>
        <v>0</v>
      </c>
      <c r="AK103" s="694">
        <f t="shared" si="175"/>
        <v>0</v>
      </c>
      <c r="AL103" s="694">
        <f t="shared" si="211"/>
        <v>0</v>
      </c>
      <c r="AM103" s="694">
        <f>AN103+AO103+AP103</f>
        <v>0</v>
      </c>
      <c r="AN103" s="317"/>
      <c r="AO103" s="317"/>
      <c r="AP103" s="317"/>
      <c r="AQ103" s="694">
        <f>AR103+AS103+AT103</f>
        <v>0</v>
      </c>
      <c r="AR103" s="317"/>
      <c r="AS103" s="317"/>
      <c r="AT103" s="317"/>
      <c r="AU103" s="694">
        <f>AV103+AW103+AX103</f>
        <v>0</v>
      </c>
      <c r="AV103" s="317"/>
      <c r="AW103" s="317"/>
      <c r="AX103" s="317"/>
      <c r="AY103" s="694">
        <f>AI103-AL103</f>
        <v>0</v>
      </c>
      <c r="AZ103" s="664"/>
      <c r="BA103" s="698">
        <f>IF(AZ103=0,0,AY103/AZ103)</f>
        <v>0</v>
      </c>
      <c r="BB103" s="694">
        <f>BA103/12</f>
        <v>0</v>
      </c>
      <c r="BC103" s="694">
        <f>BB103*(12-AG103)</f>
        <v>0</v>
      </c>
      <c r="BD103" s="694">
        <f>BA103-BC103</f>
        <v>0</v>
      </c>
      <c r="BE103" s="664"/>
    </row>
    <row r="104" spans="1:57">
      <c r="AC104" s="132"/>
      <c r="AD104" s="132"/>
    </row>
    <row r="105" spans="1:57">
      <c r="AC105" s="132"/>
      <c r="AD105" s="132"/>
    </row>
    <row r="106" spans="1:57">
      <c r="AC106" s="132"/>
      <c r="AD106" s="132"/>
    </row>
    <row r="107" spans="1:57">
      <c r="AC107" s="132"/>
      <c r="AD107" s="132"/>
    </row>
    <row r="108" spans="1:57">
      <c r="AC108" s="132"/>
      <c r="AD108" s="132"/>
    </row>
    <row r="109" spans="1:57">
      <c r="AC109" s="132"/>
      <c r="AD109" s="132"/>
    </row>
    <row r="110" spans="1:57">
      <c r="AC110" s="132"/>
      <c r="AD110" s="132"/>
    </row>
    <row r="111" spans="1:57">
      <c r="AC111" s="132"/>
      <c r="AD111" s="132"/>
    </row>
    <row r="112" spans="1:57">
      <c r="AC112" s="132"/>
      <c r="AD112" s="132"/>
    </row>
    <row r="113" spans="29:30">
      <c r="AC113" s="132"/>
      <c r="AD113" s="132"/>
    </row>
    <row r="114" spans="29:30">
      <c r="AC114" s="132"/>
      <c r="AD114" s="132"/>
    </row>
    <row r="115" spans="29:30">
      <c r="AC115" s="132"/>
      <c r="AD115" s="132"/>
    </row>
    <row r="116" spans="29:30">
      <c r="AC116" s="132"/>
      <c r="AD116" s="132"/>
    </row>
    <row r="117" spans="29:30">
      <c r="AC117" s="132"/>
      <c r="AD117" s="132"/>
    </row>
    <row r="118" spans="29:30">
      <c r="AC118" s="132"/>
      <c r="AD118" s="132"/>
    </row>
    <row r="119" spans="29:30">
      <c r="AC119" s="132"/>
      <c r="AD119" s="132"/>
    </row>
    <row r="120" spans="29:30">
      <c r="AC120" s="132"/>
      <c r="AD120" s="132"/>
    </row>
    <row r="121" spans="29:30">
      <c r="AC121" s="132"/>
      <c r="AD121" s="132"/>
    </row>
    <row r="122" spans="29:30">
      <c r="AC122" s="132"/>
      <c r="AD122" s="132"/>
    </row>
    <row r="123" spans="29:30">
      <c r="AC123" s="132"/>
      <c r="AD123" s="132"/>
    </row>
    <row r="124" spans="29:30">
      <c r="AC124" s="132"/>
      <c r="AD124" s="132"/>
    </row>
    <row r="125" spans="29:30">
      <c r="AC125" s="132"/>
      <c r="AD125" s="132"/>
    </row>
    <row r="126" spans="29:30">
      <c r="AC126" s="132"/>
      <c r="AD126" s="132"/>
    </row>
    <row r="127" spans="29:30">
      <c r="AC127" s="132"/>
      <c r="AD127" s="132"/>
    </row>
    <row r="128" spans="29:30">
      <c r="AC128" s="132"/>
      <c r="AD128" s="132"/>
    </row>
    <row r="129" spans="29:30">
      <c r="AC129" s="132"/>
      <c r="AD129" s="132"/>
    </row>
    <row r="130" spans="29:30">
      <c r="AC130" s="132"/>
      <c r="AD130" s="132"/>
    </row>
    <row r="131" spans="29:30">
      <c r="AC131" s="132"/>
      <c r="AD131" s="132"/>
    </row>
    <row r="132" spans="29:30">
      <c r="AC132" s="132"/>
      <c r="AD132" s="132"/>
    </row>
    <row r="133" spans="29:30">
      <c r="AC133" s="132"/>
      <c r="AD133" s="132"/>
    </row>
    <row r="134" spans="29:30">
      <c r="AC134" s="132"/>
      <c r="AD134" s="132"/>
    </row>
    <row r="135" spans="29:30">
      <c r="AC135" s="132"/>
      <c r="AD135" s="132"/>
    </row>
    <row r="136" spans="29:30">
      <c r="AC136" s="132"/>
      <c r="AD136" s="132"/>
    </row>
    <row r="137" spans="29:30">
      <c r="AC137" s="132"/>
      <c r="AD137" s="132"/>
    </row>
    <row r="138" spans="29:30">
      <c r="AC138" s="132"/>
      <c r="AD138" s="132"/>
    </row>
    <row r="139" spans="29:30">
      <c r="AC139" s="132"/>
      <c r="AD139" s="132"/>
    </row>
    <row r="140" spans="29:30">
      <c r="AC140" s="132"/>
      <c r="AD140" s="132"/>
    </row>
    <row r="141" spans="29:30">
      <c r="AC141" s="132"/>
      <c r="AD141" s="132"/>
    </row>
    <row r="142" spans="29:30">
      <c r="AC142" s="132"/>
      <c r="AD142" s="132"/>
    </row>
    <row r="143" spans="29:30">
      <c r="AC143" s="132"/>
      <c r="AD143" s="132"/>
    </row>
    <row r="144" spans="29:30">
      <c r="AC144" s="132"/>
      <c r="AD144" s="132"/>
    </row>
    <row r="145" spans="29:30">
      <c r="AC145" s="132"/>
      <c r="AD145" s="132"/>
    </row>
    <row r="146" spans="29:30">
      <c r="AC146" s="132"/>
      <c r="AD146" s="132"/>
    </row>
    <row r="147" spans="29:30">
      <c r="AC147" s="132"/>
      <c r="AD147" s="132"/>
    </row>
    <row r="148" spans="29:30">
      <c r="AC148" s="132"/>
      <c r="AD148" s="132"/>
    </row>
    <row r="149" spans="29:30">
      <c r="AC149" s="132"/>
      <c r="AD149" s="132"/>
    </row>
    <row r="150" spans="29:30">
      <c r="AC150" s="132"/>
      <c r="AD150" s="132"/>
    </row>
    <row r="151" spans="29:30">
      <c r="AC151" s="132"/>
      <c r="AD151" s="132"/>
    </row>
    <row r="152" spans="29:30">
      <c r="AC152" s="132"/>
      <c r="AD152" s="132"/>
    </row>
    <row r="153" spans="29:30">
      <c r="AC153" s="132"/>
      <c r="AD153" s="132"/>
    </row>
    <row r="154" spans="29:30">
      <c r="AC154" s="132"/>
      <c r="AD154" s="132"/>
    </row>
    <row r="155" spans="29:30">
      <c r="AC155" s="132"/>
      <c r="AD155" s="132"/>
    </row>
    <row r="156" spans="29:30">
      <c r="AC156" s="132"/>
      <c r="AD156" s="132"/>
    </row>
    <row r="157" spans="29:30">
      <c r="AC157" s="132"/>
      <c r="AD157" s="132"/>
    </row>
    <row r="158" spans="29:30">
      <c r="AC158" s="132"/>
      <c r="AD158" s="132"/>
    </row>
    <row r="159" spans="29:30">
      <c r="AC159" s="132"/>
      <c r="AD159" s="132"/>
    </row>
    <row r="160" spans="29:30">
      <c r="AC160" s="132"/>
      <c r="AD160" s="132"/>
    </row>
    <row r="161" spans="29:30">
      <c r="AC161" s="132"/>
      <c r="AD161" s="132"/>
    </row>
    <row r="162" spans="29:30">
      <c r="AC162" s="132"/>
      <c r="AD162" s="132"/>
    </row>
    <row r="163" spans="29:30">
      <c r="AC163" s="132"/>
      <c r="AD163" s="132"/>
    </row>
    <row r="164" spans="29:30">
      <c r="AC164" s="132"/>
      <c r="AD164" s="132"/>
    </row>
    <row r="165" spans="29:30">
      <c r="AC165" s="132"/>
      <c r="AD165" s="132"/>
    </row>
    <row r="166" spans="29:30">
      <c r="AC166" s="132"/>
      <c r="AD166" s="132"/>
    </row>
    <row r="167" spans="29:30">
      <c r="AC167" s="132"/>
      <c r="AD167" s="132"/>
    </row>
    <row r="168" spans="29:30">
      <c r="AC168" s="132"/>
      <c r="AD168" s="132"/>
    </row>
    <row r="169" spans="29:30">
      <c r="AC169" s="132"/>
      <c r="AD169" s="132"/>
    </row>
    <row r="170" spans="29:30">
      <c r="AC170" s="132"/>
      <c r="AD170" s="132"/>
    </row>
  </sheetData>
  <customSheetViews>
    <customSheetView guid="{D73114BE-01C7-4D09-90B2-0101E0204E05}" scale="75" printArea="1">
      <pane xSplit="2" ySplit="10" topLeftCell="X11" activePane="bottomRight" state="frozen"/>
      <selection pane="bottomRight" activeCell="B3" sqref="B3:B5"/>
      <colBreaks count="3" manualBreakCount="3">
        <brk id="40" max="139" man="1"/>
        <brk id="25" max="139" man="1"/>
        <brk id="32" max="139" man="1"/>
      </colBreaks>
      <pageMargins left="0.23622047244094491" right="0.27559055118110237" top="0.19685039370078741" bottom="0.15748031496062992" header="0.15748031496062992" footer="0.15748031496062992"/>
      <printOptions horizontalCentered="1" verticalCentered="1"/>
      <pageSetup paperSize="9" scale="43" orientation="landscape" r:id="rId1"/>
      <headerFooter alignWithMargins="0"/>
    </customSheetView>
  </customSheetViews>
  <mergeCells count="62">
    <mergeCell ref="Z6:AE6"/>
    <mergeCell ref="BC8:BC9"/>
    <mergeCell ref="AZ7:AZ9"/>
    <mergeCell ref="AV8:AV9"/>
    <mergeCell ref="AW8:AW9"/>
    <mergeCell ref="AY8:AY9"/>
    <mergeCell ref="BA8:BA9"/>
    <mergeCell ref="BB8:BB9"/>
    <mergeCell ref="AD7:AD9"/>
    <mergeCell ref="AM8:AM9"/>
    <mergeCell ref="AN8:AN9"/>
    <mergeCell ref="AI8:AI9"/>
    <mergeCell ref="AF7:AH8"/>
    <mergeCell ref="AM7:AP7"/>
    <mergeCell ref="AQ7:AT7"/>
    <mergeCell ref="AJ8:AJ9"/>
    <mergeCell ref="V8:V9"/>
    <mergeCell ref="AC7:AC9"/>
    <mergeCell ref="BD8:BD9"/>
    <mergeCell ref="AQ8:AQ9"/>
    <mergeCell ref="AR8:AR9"/>
    <mergeCell ref="AS8:AS9"/>
    <mergeCell ref="AU8:AU9"/>
    <mergeCell ref="AU7:AX7"/>
    <mergeCell ref="AI7:AL7"/>
    <mergeCell ref="AK8:AK9"/>
    <mergeCell ref="BE7:BE9"/>
    <mergeCell ref="AO8:AO9"/>
    <mergeCell ref="N7:Q7"/>
    <mergeCell ref="R7:U7"/>
    <mergeCell ref="W7:W9"/>
    <mergeCell ref="X7:X8"/>
    <mergeCell ref="Y7:Y8"/>
    <mergeCell ref="Z7:Z10"/>
    <mergeCell ref="O8:O9"/>
    <mergeCell ref="AA7:AA9"/>
    <mergeCell ref="AB7:AB9"/>
    <mergeCell ref="AE7:AE9"/>
    <mergeCell ref="P8:P9"/>
    <mergeCell ref="Q8:Q9"/>
    <mergeCell ref="R8:R9"/>
    <mergeCell ref="T8:T9"/>
    <mergeCell ref="A7:A10"/>
    <mergeCell ref="B7:B10"/>
    <mergeCell ref="C7:D8"/>
    <mergeCell ref="E7:E9"/>
    <mergeCell ref="C9:C10"/>
    <mergeCell ref="D9:D10"/>
    <mergeCell ref="B2:G2"/>
    <mergeCell ref="M8:M9"/>
    <mergeCell ref="U8:U9"/>
    <mergeCell ref="F7:I7"/>
    <mergeCell ref="J7:M7"/>
    <mergeCell ref="F8:F9"/>
    <mergeCell ref="G8:G9"/>
    <mergeCell ref="H8:H9"/>
    <mergeCell ref="I8:I9"/>
    <mergeCell ref="J8:J9"/>
    <mergeCell ref="K8:K9"/>
    <mergeCell ref="L8:L9"/>
    <mergeCell ref="N8:N9"/>
    <mergeCell ref="S8:S9"/>
  </mergeCells>
  <phoneticPr fontId="0" type="noConversion"/>
  <printOptions horizontalCentered="1" verticalCentered="1"/>
  <pageMargins left="0.23622047244094491" right="0.27559055118110237" top="0.19685039370078741" bottom="0.15748031496062992" header="0.15748031496062992" footer="0.15748031496062992"/>
  <pageSetup paperSize="9" scale="43" orientation="landscape" r:id="rId2"/>
  <headerFooter alignWithMargins="0"/>
  <colBreaks count="3" manualBreakCount="3">
    <brk id="42" max="139" man="1"/>
    <brk id="25" max="139" man="1"/>
    <brk id="34" max="139" man="1"/>
  </col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7">
    <tabColor rgb="FF00B0F0"/>
  </sheetPr>
  <dimension ref="A1:BB25"/>
  <sheetViews>
    <sheetView topLeftCell="B8" zoomScale="75" workbookViewId="0">
      <selection activeCell="B25" sqref="B25"/>
    </sheetView>
  </sheetViews>
  <sheetFormatPr defaultColWidth="9.109375" defaultRowHeight="15.6"/>
  <cols>
    <col min="1" max="1" width="11.109375" style="188" customWidth="1"/>
    <col min="2" max="2" width="63.44140625" style="188" customWidth="1"/>
    <col min="3" max="3" width="17.109375" style="189" customWidth="1"/>
    <col min="4" max="4" width="12.6640625" style="189" customWidth="1"/>
    <col min="5" max="5" width="16" style="190" bestFit="1" customWidth="1"/>
    <col min="6" max="6" width="14.5546875" style="190" bestFit="1" customWidth="1"/>
    <col min="7" max="7" width="21.109375" style="190" customWidth="1"/>
    <col min="8" max="8" width="12.6640625" style="190" bestFit="1" customWidth="1"/>
    <col min="9" max="9" width="16" style="190" bestFit="1" customWidth="1"/>
    <col min="10" max="10" width="14.5546875" style="190" bestFit="1" customWidth="1"/>
    <col min="11" max="11" width="21.109375" style="190" customWidth="1"/>
    <col min="12" max="12" width="12.6640625" style="190" bestFit="1" customWidth="1"/>
    <col min="13" max="13" width="16" style="190" bestFit="1" customWidth="1"/>
    <col min="14" max="14" width="14.5546875" style="190" bestFit="1" customWidth="1"/>
    <col min="15" max="15" width="21.109375" style="190" customWidth="1"/>
    <col min="16" max="16" width="12.6640625" style="190" bestFit="1" customWidth="1"/>
    <col min="17" max="17" width="16" style="190" bestFit="1" customWidth="1"/>
    <col min="18" max="18" width="14.5546875" style="190" bestFit="1" customWidth="1"/>
    <col min="19" max="19" width="21.109375" style="190" customWidth="1"/>
    <col min="20" max="20" width="12.6640625" style="190" bestFit="1" customWidth="1"/>
    <col min="21" max="21" width="21.109375" style="190" customWidth="1"/>
    <col min="22" max="22" width="21.109375" style="191" customWidth="1"/>
    <col min="23" max="24" width="21.109375" style="190" customWidth="1"/>
    <col min="25" max="25" width="52.44140625" style="192" customWidth="1"/>
    <col min="26" max="26" width="21.33203125" style="187" customWidth="1"/>
    <col min="27" max="27" width="17.88671875" style="187" customWidth="1"/>
    <col min="28" max="28" width="3.44140625" style="187" bestFit="1" customWidth="1"/>
    <col min="29" max="29" width="8.6640625" style="187" customWidth="1"/>
    <col min="30" max="30" width="4.109375" style="187" bestFit="1" customWidth="1"/>
    <col min="31" max="31" width="16" style="188" bestFit="1" customWidth="1"/>
    <col min="32" max="32" width="14.5546875" style="188" bestFit="1" customWidth="1"/>
    <col min="33" max="33" width="21.109375" style="188" customWidth="1"/>
    <col min="34" max="34" width="12.6640625" style="188" bestFit="1" customWidth="1"/>
    <col min="35" max="35" width="16" style="188" bestFit="1" customWidth="1"/>
    <col min="36" max="36" width="14.5546875" style="188" bestFit="1" customWidth="1"/>
    <col min="37" max="37" width="21.109375" style="188" customWidth="1"/>
    <col min="38" max="38" width="12.6640625" style="188" bestFit="1" customWidth="1"/>
    <col min="39" max="39" width="16" style="188" bestFit="1" customWidth="1"/>
    <col min="40" max="40" width="14.5546875" style="188" bestFit="1" customWidth="1"/>
    <col min="41" max="41" width="21.109375" style="188" customWidth="1"/>
    <col min="42" max="42" width="12.6640625" style="188" bestFit="1" customWidth="1"/>
    <col min="43" max="43" width="16" style="188" bestFit="1" customWidth="1"/>
    <col min="44" max="44" width="14.5546875" style="188" bestFit="1" customWidth="1"/>
    <col min="45" max="45" width="21.109375" style="188" customWidth="1"/>
    <col min="46" max="46" width="12.6640625" style="188" bestFit="1" customWidth="1"/>
    <col min="47" max="47" width="4.88671875" style="190" bestFit="1" customWidth="1"/>
    <col min="48" max="48" width="9.33203125" style="190" customWidth="1"/>
    <col min="49" max="49" width="20.5546875" style="188" bestFit="1" customWidth="1"/>
    <col min="50" max="50" width="12.88671875" style="187" bestFit="1" customWidth="1"/>
    <col min="51" max="51" width="20.6640625" style="188" bestFit="1" customWidth="1"/>
    <col min="52" max="52" width="21.109375" style="188" customWidth="1"/>
    <col min="53" max="53" width="20.33203125" style="188" bestFit="1" customWidth="1"/>
    <col min="54" max="54" width="19.6640625" style="188" bestFit="1" customWidth="1"/>
    <col min="55" max="16384" width="9.109375" style="188"/>
  </cols>
  <sheetData>
    <row r="1" spans="1:54">
      <c r="A1" s="58" t="s">
        <v>182</v>
      </c>
    </row>
    <row r="2" spans="1:54">
      <c r="A2" s="170" t="s">
        <v>338</v>
      </c>
      <c r="AE2" s="193"/>
      <c r="AI2" s="193"/>
      <c r="AM2" s="193"/>
      <c r="AQ2" s="193"/>
    </row>
    <row r="3" spans="1:54">
      <c r="A3" s="36" t="str">
        <f>CONCATENATE("Operator : ",op)</f>
        <v>Operator : SDEE MUNTENIA NORD SA</v>
      </c>
      <c r="E3" s="171"/>
      <c r="G3" s="171"/>
      <c r="H3" s="194"/>
      <c r="K3" s="172"/>
      <c r="W3" s="195"/>
      <c r="Z3" s="196"/>
      <c r="AE3" s="197"/>
      <c r="AF3" s="193"/>
      <c r="AI3" s="197"/>
      <c r="AJ3" s="193"/>
      <c r="AM3" s="197"/>
      <c r="AN3" s="193"/>
      <c r="AQ3" s="197"/>
      <c r="AR3" s="193"/>
    </row>
    <row r="4" spans="1:54">
      <c r="A4" s="38" t="str">
        <f>CONCATENATE("Anul: ",an)</f>
        <v>Anul: 2026</v>
      </c>
      <c r="U4" s="172"/>
      <c r="V4" s="198"/>
      <c r="W4" s="199"/>
      <c r="AE4" s="197"/>
      <c r="AF4" s="197"/>
      <c r="AG4" s="200"/>
      <c r="AH4" s="200"/>
      <c r="AI4" s="197"/>
      <c r="AJ4" s="197"/>
      <c r="AK4" s="200"/>
      <c r="AL4" s="200"/>
      <c r="AM4" s="197"/>
      <c r="AN4" s="197"/>
      <c r="AO4" s="200"/>
      <c r="AP4" s="200"/>
      <c r="AQ4" s="197"/>
      <c r="AR4" s="197"/>
      <c r="AS4" s="200"/>
      <c r="AT4" s="200"/>
      <c r="AW4" s="200"/>
      <c r="AX4" s="197"/>
      <c r="AY4" s="200"/>
      <c r="AZ4" s="201"/>
      <c r="BA4" s="200"/>
      <c r="BB4" s="200"/>
    </row>
    <row r="5" spans="1:54" ht="16.2" thickBot="1">
      <c r="A5" s="170"/>
      <c r="B5" s="173"/>
      <c r="U5" s="172"/>
      <c r="V5" s="198"/>
      <c r="W5" s="199"/>
      <c r="AE5" s="197"/>
      <c r="AF5" s="197"/>
      <c r="AG5" s="200"/>
      <c r="AH5" s="200"/>
      <c r="AI5" s="197"/>
      <c r="AJ5" s="197"/>
      <c r="AK5" s="200"/>
      <c r="AL5" s="200"/>
      <c r="AM5" s="197"/>
      <c r="AN5" s="197"/>
      <c r="AO5" s="200"/>
      <c r="AP5" s="200"/>
      <c r="AQ5" s="197"/>
      <c r="AR5" s="197"/>
      <c r="AS5" s="200"/>
      <c r="AT5" s="200"/>
      <c r="AW5" s="200"/>
      <c r="AX5" s="197"/>
      <c r="AY5" s="200"/>
      <c r="AZ5" s="201"/>
      <c r="BA5" s="200"/>
      <c r="BB5" s="200"/>
    </row>
    <row r="6" spans="1:54" ht="30.6" customHeight="1" thickBot="1">
      <c r="A6" s="1319" t="s">
        <v>157</v>
      </c>
      <c r="B6" s="1320"/>
      <c r="C6" s="270"/>
      <c r="D6" s="270"/>
      <c r="E6" s="270"/>
      <c r="F6" s="270"/>
      <c r="G6" s="270"/>
      <c r="H6" s="270"/>
      <c r="I6" s="270"/>
      <c r="J6" s="270"/>
      <c r="K6" s="270"/>
      <c r="L6" s="270"/>
      <c r="M6" s="270"/>
      <c r="N6" s="270"/>
      <c r="O6" s="270"/>
      <c r="P6" s="270"/>
      <c r="Q6" s="270"/>
      <c r="R6" s="270"/>
      <c r="S6" s="270"/>
      <c r="T6" s="270"/>
      <c r="U6" s="270"/>
      <c r="V6" s="270"/>
      <c r="W6" s="270"/>
      <c r="X6" s="270"/>
      <c r="Y6" s="270"/>
      <c r="Z6" s="270"/>
      <c r="AA6" s="270"/>
      <c r="AB6" s="270"/>
      <c r="AC6" s="270"/>
      <c r="AD6" s="270"/>
      <c r="AE6" s="270"/>
      <c r="AF6" s="270"/>
      <c r="AG6" s="270"/>
      <c r="AH6" s="270"/>
      <c r="AI6" s="270"/>
      <c r="AJ6" s="270"/>
      <c r="AK6" s="270"/>
      <c r="AL6" s="270"/>
      <c r="AM6" s="270"/>
      <c r="AN6" s="270"/>
      <c r="AO6" s="270"/>
      <c r="AP6" s="270"/>
      <c r="AQ6" s="270"/>
      <c r="AR6" s="270"/>
      <c r="AS6" s="270"/>
      <c r="AT6" s="270"/>
      <c r="AU6" s="270"/>
      <c r="AV6" s="270"/>
      <c r="AW6" s="270"/>
      <c r="AX6" s="270"/>
      <c r="AY6" s="270"/>
      <c r="AZ6" s="270"/>
      <c r="BA6" s="270"/>
      <c r="BB6" s="271"/>
    </row>
    <row r="7" spans="1:54" ht="108.75" customHeight="1">
      <c r="A7" s="1326" t="s">
        <v>170</v>
      </c>
      <c r="B7" s="1328" t="s">
        <v>40</v>
      </c>
      <c r="C7" s="1317" t="s">
        <v>41</v>
      </c>
      <c r="D7" s="1318"/>
      <c r="E7" s="1323" t="s">
        <v>145</v>
      </c>
      <c r="F7" s="1324"/>
      <c r="G7" s="1324"/>
      <c r="H7" s="1325"/>
      <c r="I7" s="1323" t="s">
        <v>42</v>
      </c>
      <c r="J7" s="1324"/>
      <c r="K7" s="1324"/>
      <c r="L7" s="1325"/>
      <c r="M7" s="1323" t="s">
        <v>43</v>
      </c>
      <c r="N7" s="1324"/>
      <c r="O7" s="1324"/>
      <c r="P7" s="1325"/>
      <c r="Q7" s="1323" t="s">
        <v>44</v>
      </c>
      <c r="R7" s="1324"/>
      <c r="S7" s="1324"/>
      <c r="T7" s="1325"/>
      <c r="U7" s="1331" t="s">
        <v>218</v>
      </c>
      <c r="V7" s="203" t="s">
        <v>46</v>
      </c>
      <c r="W7" s="204" t="s">
        <v>47</v>
      </c>
      <c r="X7" s="205" t="s">
        <v>48</v>
      </c>
      <c r="Y7" s="1326" t="s">
        <v>147</v>
      </c>
      <c r="Z7" s="1328" t="s">
        <v>104</v>
      </c>
      <c r="AA7" s="1328" t="s">
        <v>87</v>
      </c>
      <c r="AB7" s="1317" t="s">
        <v>88</v>
      </c>
      <c r="AC7" s="1330"/>
      <c r="AD7" s="1318"/>
      <c r="AE7" s="1317" t="s">
        <v>86</v>
      </c>
      <c r="AF7" s="1330"/>
      <c r="AG7" s="1330"/>
      <c r="AH7" s="1318"/>
      <c r="AI7" s="1317" t="s">
        <v>154</v>
      </c>
      <c r="AJ7" s="1330"/>
      <c r="AK7" s="1330"/>
      <c r="AL7" s="1318"/>
      <c r="AM7" s="1317" t="s">
        <v>152</v>
      </c>
      <c r="AN7" s="1330"/>
      <c r="AO7" s="1330"/>
      <c r="AP7" s="1318"/>
      <c r="AQ7" s="1317" t="s">
        <v>153</v>
      </c>
      <c r="AR7" s="1330"/>
      <c r="AS7" s="1330"/>
      <c r="AT7" s="1318"/>
      <c r="AU7" s="1331" t="s">
        <v>146</v>
      </c>
      <c r="AV7" s="1331" t="s">
        <v>219</v>
      </c>
      <c r="AW7" s="203" t="s">
        <v>89</v>
      </c>
      <c r="AX7" s="1321" t="s">
        <v>82</v>
      </c>
      <c r="AY7" s="203" t="s">
        <v>90</v>
      </c>
      <c r="AZ7" s="203" t="s">
        <v>91</v>
      </c>
      <c r="BA7" s="203" t="s">
        <v>92</v>
      </c>
      <c r="BB7" s="247" t="s">
        <v>93</v>
      </c>
    </row>
    <row r="8" spans="1:54" s="173" customFormat="1" ht="87" customHeight="1" thickBot="1">
      <c r="A8" s="1327"/>
      <c r="B8" s="1329"/>
      <c r="C8" s="206" t="s">
        <v>148</v>
      </c>
      <c r="D8" s="206" t="s">
        <v>49</v>
      </c>
      <c r="E8" s="207" t="s">
        <v>50</v>
      </c>
      <c r="F8" s="207" t="s">
        <v>51</v>
      </c>
      <c r="G8" s="207" t="s">
        <v>52</v>
      </c>
      <c r="H8" s="207" t="s">
        <v>94</v>
      </c>
      <c r="I8" s="207" t="s">
        <v>50</v>
      </c>
      <c r="J8" s="207" t="s">
        <v>51</v>
      </c>
      <c r="K8" s="207" t="s">
        <v>52</v>
      </c>
      <c r="L8" s="207" t="s">
        <v>94</v>
      </c>
      <c r="M8" s="207" t="s">
        <v>50</v>
      </c>
      <c r="N8" s="207" t="s">
        <v>51</v>
      </c>
      <c r="O8" s="207" t="s">
        <v>52</v>
      </c>
      <c r="P8" s="207" t="s">
        <v>94</v>
      </c>
      <c r="Q8" s="207" t="s">
        <v>50</v>
      </c>
      <c r="R8" s="207" t="s">
        <v>51</v>
      </c>
      <c r="S8" s="207" t="s">
        <v>52</v>
      </c>
      <c r="T8" s="207" t="s">
        <v>94</v>
      </c>
      <c r="U8" s="1332"/>
      <c r="V8" s="208"/>
      <c r="W8" s="207" t="s">
        <v>54</v>
      </c>
      <c r="X8" s="209" t="s">
        <v>54</v>
      </c>
      <c r="Y8" s="1327"/>
      <c r="Z8" s="1329"/>
      <c r="AA8" s="1329"/>
      <c r="AB8" s="210" t="s">
        <v>95</v>
      </c>
      <c r="AC8" s="210" t="s">
        <v>96</v>
      </c>
      <c r="AD8" s="210" t="s">
        <v>97</v>
      </c>
      <c r="AE8" s="211" t="s">
        <v>50</v>
      </c>
      <c r="AF8" s="210" t="s">
        <v>51</v>
      </c>
      <c r="AG8" s="210" t="s">
        <v>52</v>
      </c>
      <c r="AH8" s="210" t="s">
        <v>94</v>
      </c>
      <c r="AI8" s="211" t="s">
        <v>50</v>
      </c>
      <c r="AJ8" s="210" t="s">
        <v>51</v>
      </c>
      <c r="AK8" s="210" t="s">
        <v>52</v>
      </c>
      <c r="AL8" s="210" t="s">
        <v>94</v>
      </c>
      <c r="AM8" s="211" t="s">
        <v>50</v>
      </c>
      <c r="AN8" s="210" t="s">
        <v>51</v>
      </c>
      <c r="AO8" s="210" t="s">
        <v>52</v>
      </c>
      <c r="AP8" s="210" t="s">
        <v>94</v>
      </c>
      <c r="AQ8" s="211" t="s">
        <v>50</v>
      </c>
      <c r="AR8" s="210" t="s">
        <v>51</v>
      </c>
      <c r="AS8" s="210" t="s">
        <v>52</v>
      </c>
      <c r="AT8" s="210" t="s">
        <v>94</v>
      </c>
      <c r="AU8" s="1332"/>
      <c r="AV8" s="1332"/>
      <c r="AW8" s="212" t="s">
        <v>53</v>
      </c>
      <c r="AX8" s="1322"/>
      <c r="AY8" s="210" t="s">
        <v>54</v>
      </c>
      <c r="AZ8" s="210" t="s">
        <v>54</v>
      </c>
      <c r="BA8" s="210" t="s">
        <v>54</v>
      </c>
      <c r="BB8" s="248" t="s">
        <v>54</v>
      </c>
    </row>
    <row r="9" spans="1:54" s="173" customFormat="1" ht="16.2" thickBot="1">
      <c r="A9" s="213"/>
      <c r="B9" s="214"/>
      <c r="C9" s="214"/>
      <c r="D9" s="214"/>
      <c r="E9" s="215"/>
      <c r="F9" s="215"/>
      <c r="G9" s="215"/>
      <c r="H9" s="215"/>
      <c r="I9" s="215"/>
      <c r="J9" s="215"/>
      <c r="K9" s="215"/>
      <c r="L9" s="215"/>
      <c r="M9" s="215"/>
      <c r="N9" s="215"/>
      <c r="O9" s="215"/>
      <c r="P9" s="215"/>
      <c r="Q9" s="215"/>
      <c r="R9" s="215"/>
      <c r="S9" s="215"/>
      <c r="T9" s="215"/>
      <c r="U9" s="215"/>
      <c r="V9" s="216"/>
      <c r="W9" s="215"/>
      <c r="X9" s="217"/>
      <c r="Y9" s="177"/>
      <c r="Z9" s="178"/>
      <c r="AA9" s="178"/>
      <c r="AB9" s="178"/>
      <c r="AC9" s="178"/>
      <c r="AD9" s="178"/>
      <c r="AE9" s="178" t="s">
        <v>55</v>
      </c>
      <c r="AF9" s="178" t="s">
        <v>55</v>
      </c>
      <c r="AG9" s="178" t="s">
        <v>55</v>
      </c>
      <c r="AH9" s="178" t="s">
        <v>55</v>
      </c>
      <c r="AI9" s="178" t="s">
        <v>55</v>
      </c>
      <c r="AJ9" s="178" t="s">
        <v>55</v>
      </c>
      <c r="AK9" s="178" t="s">
        <v>55</v>
      </c>
      <c r="AL9" s="178" t="s">
        <v>55</v>
      </c>
      <c r="AM9" s="178" t="s">
        <v>55</v>
      </c>
      <c r="AN9" s="178" t="s">
        <v>55</v>
      </c>
      <c r="AO9" s="178" t="s">
        <v>55</v>
      </c>
      <c r="AP9" s="178" t="s">
        <v>55</v>
      </c>
      <c r="AQ9" s="178" t="s">
        <v>55</v>
      </c>
      <c r="AR9" s="178" t="s">
        <v>55</v>
      </c>
      <c r="AS9" s="178" t="s">
        <v>55</v>
      </c>
      <c r="AT9" s="178" t="s">
        <v>55</v>
      </c>
      <c r="AU9" s="215"/>
      <c r="AV9" s="215"/>
      <c r="AW9" s="178" t="s">
        <v>55</v>
      </c>
      <c r="AX9" s="179" t="s">
        <v>56</v>
      </c>
      <c r="AY9" s="178" t="s">
        <v>55</v>
      </c>
      <c r="AZ9" s="178" t="s">
        <v>55</v>
      </c>
      <c r="BA9" s="178" t="s">
        <v>55</v>
      </c>
      <c r="BB9" s="180" t="s">
        <v>55</v>
      </c>
    </row>
    <row r="10" spans="1:54" s="173" customFormat="1" ht="25.95" customHeight="1">
      <c r="A10" s="249"/>
      <c r="B10" s="181" t="s">
        <v>156</v>
      </c>
      <c r="C10" s="181"/>
      <c r="D10" s="181"/>
      <c r="E10" s="182"/>
      <c r="F10" s="182"/>
      <c r="G10" s="182"/>
      <c r="H10" s="182"/>
      <c r="I10" s="182"/>
      <c r="J10" s="182"/>
      <c r="K10" s="182"/>
      <c r="L10" s="182"/>
      <c r="M10" s="182"/>
      <c r="N10" s="182"/>
      <c r="O10" s="182"/>
      <c r="P10" s="182"/>
      <c r="Q10" s="182"/>
      <c r="R10" s="182"/>
      <c r="S10" s="182"/>
      <c r="T10" s="182"/>
      <c r="U10" s="182"/>
      <c r="V10" s="183"/>
      <c r="W10" s="182"/>
      <c r="X10" s="184"/>
      <c r="Y10" s="185"/>
      <c r="Z10" s="183"/>
      <c r="AA10" s="183"/>
      <c r="AB10" s="183"/>
      <c r="AC10" s="183"/>
      <c r="AD10" s="183"/>
      <c r="AE10" s="186">
        <f t="shared" ref="AE10:AW10" si="0">SUM(AE11:AE22)</f>
        <v>0</v>
      </c>
      <c r="AF10" s="186">
        <f t="shared" si="0"/>
        <v>0</v>
      </c>
      <c r="AG10" s="186">
        <f t="shared" si="0"/>
        <v>0</v>
      </c>
      <c r="AH10" s="186">
        <f t="shared" si="0"/>
        <v>0</v>
      </c>
      <c r="AI10" s="186">
        <f t="shared" si="0"/>
        <v>0</v>
      </c>
      <c r="AJ10" s="186">
        <f t="shared" si="0"/>
        <v>0</v>
      </c>
      <c r="AK10" s="186">
        <f t="shared" si="0"/>
        <v>0</v>
      </c>
      <c r="AL10" s="186">
        <f t="shared" si="0"/>
        <v>0</v>
      </c>
      <c r="AM10" s="186">
        <f t="shared" si="0"/>
        <v>0</v>
      </c>
      <c r="AN10" s="186">
        <f t="shared" si="0"/>
        <v>0</v>
      </c>
      <c r="AO10" s="186">
        <f t="shared" si="0"/>
        <v>0</v>
      </c>
      <c r="AP10" s="186">
        <f t="shared" si="0"/>
        <v>0</v>
      </c>
      <c r="AQ10" s="186">
        <f t="shared" si="0"/>
        <v>0</v>
      </c>
      <c r="AR10" s="186">
        <f t="shared" si="0"/>
        <v>0</v>
      </c>
      <c r="AS10" s="186">
        <f t="shared" si="0"/>
        <v>0</v>
      </c>
      <c r="AT10" s="186">
        <f t="shared" si="0"/>
        <v>0</v>
      </c>
      <c r="AU10" s="182"/>
      <c r="AV10" s="182"/>
      <c r="AW10" s="186">
        <f t="shared" si="0"/>
        <v>0</v>
      </c>
      <c r="AX10" s="182">
        <f>IF(AY10=0,0,AW10/AY10)</f>
        <v>0</v>
      </c>
      <c r="AY10" s="186">
        <f>SUM(AY11:AY22)</f>
        <v>0</v>
      </c>
      <c r="AZ10" s="186">
        <f>SUM(AZ11:AZ22)</f>
        <v>0</v>
      </c>
      <c r="BA10" s="186">
        <f>SUM(BA11:BA22)</f>
        <v>0</v>
      </c>
      <c r="BB10" s="250">
        <f>SUM(BB11:BB22)</f>
        <v>0</v>
      </c>
    </row>
    <row r="11" spans="1:54" ht="26.25" customHeight="1">
      <c r="A11" s="251">
        <v>1</v>
      </c>
      <c r="B11" s="218"/>
      <c r="C11" s="219"/>
      <c r="D11" s="219"/>
      <c r="E11" s="220"/>
      <c r="F11" s="220"/>
      <c r="G11" s="220"/>
      <c r="H11" s="220"/>
      <c r="I11" s="220"/>
      <c r="J11" s="221"/>
      <c r="K11" s="221"/>
      <c r="L11" s="221"/>
      <c r="M11" s="220"/>
      <c r="N11" s="220"/>
      <c r="O11" s="220"/>
      <c r="P11" s="221"/>
      <c r="Q11" s="220"/>
      <c r="R11" s="220"/>
      <c r="S11" s="220"/>
      <c r="T11" s="221"/>
      <c r="U11" s="221"/>
      <c r="V11" s="222"/>
      <c r="W11" s="221"/>
      <c r="X11" s="223"/>
      <c r="Y11" s="224"/>
      <c r="Z11" s="222"/>
      <c r="AA11" s="222"/>
      <c r="AB11" s="222"/>
      <c r="AC11" s="222"/>
      <c r="AD11" s="222"/>
      <c r="AE11" s="225">
        <f t="shared" ref="AE11:AE22" si="1">SUM(AF11:AH11)</f>
        <v>0</v>
      </c>
      <c r="AF11" s="226">
        <f t="shared" ref="AF11:AF22" si="2">AJ11+AN11+AR11</f>
        <v>0</v>
      </c>
      <c r="AG11" s="226">
        <f t="shared" ref="AG11:AG22" si="3">AK11+AO11+AS11</f>
        <v>0</v>
      </c>
      <c r="AH11" s="226">
        <f t="shared" ref="AH11:AH22" si="4">AL11+AP11+AT11</f>
        <v>0</v>
      </c>
      <c r="AI11" s="225">
        <f t="shared" ref="AI11:AI22" si="5">SUM(AJ11:AL11)</f>
        <v>0</v>
      </c>
      <c r="AJ11" s="227"/>
      <c r="AK11" s="227"/>
      <c r="AL11" s="227"/>
      <c r="AM11" s="225">
        <f t="shared" ref="AM11:AM22" si="6">SUM(AN11:AP11)</f>
        <v>0</v>
      </c>
      <c r="AN11" s="227"/>
      <c r="AO11" s="227"/>
      <c r="AP11" s="227"/>
      <c r="AQ11" s="225">
        <f t="shared" ref="AQ11:AQ22" si="7">SUM(AR11:AT11)</f>
        <v>0</v>
      </c>
      <c r="AR11" s="227"/>
      <c r="AS11" s="227"/>
      <c r="AT11" s="227"/>
      <c r="AU11" s="220"/>
      <c r="AV11" s="220"/>
      <c r="AW11" s="225">
        <f t="shared" ref="AW11:AW22" si="8">AE11-AH11</f>
        <v>0</v>
      </c>
      <c r="AX11" s="228"/>
      <c r="AY11" s="225">
        <f>IF(AX11=0,0,AW11/AX11)</f>
        <v>0</v>
      </c>
      <c r="AZ11" s="229">
        <f t="shared" ref="AZ11:AZ22" si="9">AY11/12</f>
        <v>0</v>
      </c>
      <c r="BA11" s="225">
        <f t="shared" ref="BA11:BA22" si="10">AZ11*(12-AC11)</f>
        <v>0</v>
      </c>
      <c r="BB11" s="252">
        <f t="shared" ref="BB11:BB22" si="11">AY11-BA11</f>
        <v>0</v>
      </c>
    </row>
    <row r="12" spans="1:54" ht="24" customHeight="1">
      <c r="A12" s="251">
        <v>2</v>
      </c>
      <c r="B12" s="218"/>
      <c r="C12" s="219"/>
      <c r="D12" s="219"/>
      <c r="E12" s="221"/>
      <c r="F12" s="221"/>
      <c r="G12" s="221"/>
      <c r="H12" s="221"/>
      <c r="I12" s="221"/>
      <c r="J12" s="221"/>
      <c r="K12" s="221"/>
      <c r="L12" s="221"/>
      <c r="M12" s="221"/>
      <c r="N12" s="221"/>
      <c r="O12" s="221"/>
      <c r="P12" s="221"/>
      <c r="Q12" s="221"/>
      <c r="R12" s="221"/>
      <c r="S12" s="221"/>
      <c r="T12" s="221"/>
      <c r="U12" s="221"/>
      <c r="V12" s="222"/>
      <c r="W12" s="221"/>
      <c r="X12" s="223"/>
      <c r="Y12" s="224"/>
      <c r="Z12" s="222"/>
      <c r="AA12" s="222"/>
      <c r="AB12" s="222"/>
      <c r="AC12" s="222"/>
      <c r="AD12" s="222"/>
      <c r="AE12" s="225">
        <f t="shared" si="1"/>
        <v>0</v>
      </c>
      <c r="AF12" s="226">
        <f t="shared" si="2"/>
        <v>0</v>
      </c>
      <c r="AG12" s="226">
        <f t="shared" si="3"/>
        <v>0</v>
      </c>
      <c r="AH12" s="226">
        <f t="shared" si="4"/>
        <v>0</v>
      </c>
      <c r="AI12" s="225">
        <f t="shared" si="5"/>
        <v>0</v>
      </c>
      <c r="AJ12" s="227"/>
      <c r="AK12" s="227"/>
      <c r="AL12" s="227"/>
      <c r="AM12" s="225">
        <f t="shared" si="6"/>
        <v>0</v>
      </c>
      <c r="AN12" s="227"/>
      <c r="AO12" s="227"/>
      <c r="AP12" s="227"/>
      <c r="AQ12" s="225">
        <f t="shared" si="7"/>
        <v>0</v>
      </c>
      <c r="AR12" s="227"/>
      <c r="AS12" s="227"/>
      <c r="AT12" s="227"/>
      <c r="AU12" s="221"/>
      <c r="AV12" s="221"/>
      <c r="AW12" s="225">
        <f t="shared" si="8"/>
        <v>0</v>
      </c>
      <c r="AX12" s="228"/>
      <c r="AY12" s="225">
        <f t="shared" ref="AY12:AY22" si="12">IF(AX12=0,0,AW12/AX12)</f>
        <v>0</v>
      </c>
      <c r="AZ12" s="229">
        <f t="shared" si="9"/>
        <v>0</v>
      </c>
      <c r="BA12" s="225">
        <f t="shared" si="10"/>
        <v>0</v>
      </c>
      <c r="BB12" s="252">
        <f t="shared" si="11"/>
        <v>0</v>
      </c>
    </row>
    <row r="13" spans="1:54" ht="24.6" customHeight="1">
      <c r="A13" s="251">
        <v>3</v>
      </c>
      <c r="B13" s="218"/>
      <c r="C13" s="219"/>
      <c r="D13" s="219"/>
      <c r="E13" s="221"/>
      <c r="F13" s="221"/>
      <c r="G13" s="221"/>
      <c r="H13" s="221"/>
      <c r="I13" s="221"/>
      <c r="J13" s="221"/>
      <c r="K13" s="221"/>
      <c r="L13" s="221"/>
      <c r="M13" s="221"/>
      <c r="N13" s="221"/>
      <c r="O13" s="221"/>
      <c r="P13" s="221"/>
      <c r="Q13" s="221"/>
      <c r="R13" s="221"/>
      <c r="S13" s="221"/>
      <c r="T13" s="221"/>
      <c r="U13" s="221"/>
      <c r="V13" s="222"/>
      <c r="W13" s="221"/>
      <c r="X13" s="223"/>
      <c r="Y13" s="224"/>
      <c r="Z13" s="222"/>
      <c r="AA13" s="222"/>
      <c r="AB13" s="222"/>
      <c r="AC13" s="222"/>
      <c r="AD13" s="222"/>
      <c r="AE13" s="225">
        <f t="shared" si="1"/>
        <v>0</v>
      </c>
      <c r="AF13" s="226">
        <f t="shared" si="2"/>
        <v>0</v>
      </c>
      <c r="AG13" s="226">
        <f t="shared" si="3"/>
        <v>0</v>
      </c>
      <c r="AH13" s="226">
        <f t="shared" si="4"/>
        <v>0</v>
      </c>
      <c r="AI13" s="225">
        <f t="shared" si="5"/>
        <v>0</v>
      </c>
      <c r="AJ13" s="227"/>
      <c r="AK13" s="227"/>
      <c r="AL13" s="227"/>
      <c r="AM13" s="225">
        <f t="shared" si="6"/>
        <v>0</v>
      </c>
      <c r="AN13" s="227"/>
      <c r="AO13" s="227"/>
      <c r="AP13" s="227"/>
      <c r="AQ13" s="225">
        <f t="shared" si="7"/>
        <v>0</v>
      </c>
      <c r="AR13" s="227"/>
      <c r="AS13" s="227"/>
      <c r="AT13" s="227"/>
      <c r="AU13" s="221"/>
      <c r="AV13" s="221"/>
      <c r="AW13" s="225">
        <f t="shared" si="8"/>
        <v>0</v>
      </c>
      <c r="AX13" s="228"/>
      <c r="AY13" s="225">
        <f t="shared" si="12"/>
        <v>0</v>
      </c>
      <c r="AZ13" s="229">
        <f t="shared" si="9"/>
        <v>0</v>
      </c>
      <c r="BA13" s="225">
        <f t="shared" si="10"/>
        <v>0</v>
      </c>
      <c r="BB13" s="252">
        <f t="shared" si="11"/>
        <v>0</v>
      </c>
    </row>
    <row r="14" spans="1:54" ht="26.25" customHeight="1">
      <c r="A14" s="251">
        <v>4</v>
      </c>
      <c r="B14" s="218"/>
      <c r="C14" s="219"/>
      <c r="D14" s="219"/>
      <c r="E14" s="221"/>
      <c r="F14" s="221"/>
      <c r="G14" s="221"/>
      <c r="H14" s="221"/>
      <c r="I14" s="221"/>
      <c r="J14" s="221"/>
      <c r="K14" s="221"/>
      <c r="L14" s="221"/>
      <c r="M14" s="221"/>
      <c r="N14" s="221"/>
      <c r="O14" s="221"/>
      <c r="P14" s="221"/>
      <c r="Q14" s="221"/>
      <c r="R14" s="221"/>
      <c r="S14" s="221"/>
      <c r="T14" s="221"/>
      <c r="U14" s="221"/>
      <c r="V14" s="222"/>
      <c r="W14" s="221"/>
      <c r="X14" s="223"/>
      <c r="Y14" s="224"/>
      <c r="Z14" s="222"/>
      <c r="AA14" s="222"/>
      <c r="AB14" s="222"/>
      <c r="AC14" s="222"/>
      <c r="AD14" s="222"/>
      <c r="AE14" s="225">
        <f t="shared" si="1"/>
        <v>0</v>
      </c>
      <c r="AF14" s="226">
        <f t="shared" si="2"/>
        <v>0</v>
      </c>
      <c r="AG14" s="226">
        <f t="shared" si="3"/>
        <v>0</v>
      </c>
      <c r="AH14" s="226">
        <f t="shared" si="4"/>
        <v>0</v>
      </c>
      <c r="AI14" s="225">
        <f t="shared" si="5"/>
        <v>0</v>
      </c>
      <c r="AJ14" s="227"/>
      <c r="AK14" s="227"/>
      <c r="AL14" s="227"/>
      <c r="AM14" s="225">
        <f t="shared" si="6"/>
        <v>0</v>
      </c>
      <c r="AN14" s="227"/>
      <c r="AO14" s="227"/>
      <c r="AP14" s="227"/>
      <c r="AQ14" s="225">
        <f t="shared" si="7"/>
        <v>0</v>
      </c>
      <c r="AR14" s="227"/>
      <c r="AS14" s="227"/>
      <c r="AT14" s="227"/>
      <c r="AU14" s="221"/>
      <c r="AV14" s="221"/>
      <c r="AW14" s="225">
        <f t="shared" si="8"/>
        <v>0</v>
      </c>
      <c r="AX14" s="228"/>
      <c r="AY14" s="225">
        <f t="shared" si="12"/>
        <v>0</v>
      </c>
      <c r="AZ14" s="229">
        <f t="shared" si="9"/>
        <v>0</v>
      </c>
      <c r="BA14" s="225">
        <f t="shared" si="10"/>
        <v>0</v>
      </c>
      <c r="BB14" s="252">
        <f t="shared" si="11"/>
        <v>0</v>
      </c>
    </row>
    <row r="15" spans="1:54" ht="26.25" customHeight="1">
      <c r="A15" s="251">
        <v>5</v>
      </c>
      <c r="B15" s="218"/>
      <c r="C15" s="219"/>
      <c r="D15" s="230"/>
      <c r="E15" s="221"/>
      <c r="F15" s="221"/>
      <c r="G15" s="221"/>
      <c r="H15" s="221"/>
      <c r="I15" s="221"/>
      <c r="J15" s="221"/>
      <c r="K15" s="221"/>
      <c r="L15" s="221"/>
      <c r="M15" s="221"/>
      <c r="N15" s="221"/>
      <c r="O15" s="221"/>
      <c r="P15" s="221"/>
      <c r="Q15" s="221"/>
      <c r="R15" s="221"/>
      <c r="S15" s="221"/>
      <c r="T15" s="221"/>
      <c r="U15" s="221"/>
      <c r="V15" s="222"/>
      <c r="W15" s="221"/>
      <c r="X15" s="223"/>
      <c r="Y15" s="224"/>
      <c r="Z15" s="222"/>
      <c r="AA15" s="222"/>
      <c r="AB15" s="222"/>
      <c r="AC15" s="222"/>
      <c r="AD15" s="222"/>
      <c r="AE15" s="225">
        <f t="shared" si="1"/>
        <v>0</v>
      </c>
      <c r="AF15" s="226">
        <f t="shared" si="2"/>
        <v>0</v>
      </c>
      <c r="AG15" s="226">
        <f t="shared" si="3"/>
        <v>0</v>
      </c>
      <c r="AH15" s="226">
        <f t="shared" si="4"/>
        <v>0</v>
      </c>
      <c r="AI15" s="225">
        <f t="shared" si="5"/>
        <v>0</v>
      </c>
      <c r="AJ15" s="227"/>
      <c r="AK15" s="227"/>
      <c r="AL15" s="227"/>
      <c r="AM15" s="225">
        <f t="shared" si="6"/>
        <v>0</v>
      </c>
      <c r="AN15" s="227"/>
      <c r="AO15" s="227"/>
      <c r="AP15" s="227"/>
      <c r="AQ15" s="225">
        <f t="shared" si="7"/>
        <v>0</v>
      </c>
      <c r="AR15" s="227"/>
      <c r="AS15" s="227"/>
      <c r="AT15" s="227"/>
      <c r="AU15" s="221"/>
      <c r="AV15" s="221"/>
      <c r="AW15" s="225">
        <f t="shared" si="8"/>
        <v>0</v>
      </c>
      <c r="AX15" s="228"/>
      <c r="AY15" s="225">
        <f t="shared" si="12"/>
        <v>0</v>
      </c>
      <c r="AZ15" s="229">
        <f t="shared" si="9"/>
        <v>0</v>
      </c>
      <c r="BA15" s="225">
        <f t="shared" si="10"/>
        <v>0</v>
      </c>
      <c r="BB15" s="252">
        <f t="shared" si="11"/>
        <v>0</v>
      </c>
    </row>
    <row r="16" spans="1:54" ht="26.25" customHeight="1">
      <c r="A16" s="251">
        <v>6</v>
      </c>
      <c r="B16" s="218"/>
      <c r="C16" s="219"/>
      <c r="D16" s="219"/>
      <c r="E16" s="220"/>
      <c r="F16" s="220"/>
      <c r="G16" s="220"/>
      <c r="H16" s="220"/>
      <c r="I16" s="220"/>
      <c r="J16" s="221"/>
      <c r="K16" s="221"/>
      <c r="L16" s="221"/>
      <c r="M16" s="220"/>
      <c r="N16" s="221"/>
      <c r="O16" s="221"/>
      <c r="P16" s="221"/>
      <c r="Q16" s="220"/>
      <c r="R16" s="221"/>
      <c r="S16" s="221"/>
      <c r="T16" s="221"/>
      <c r="U16" s="220"/>
      <c r="V16" s="222"/>
      <c r="W16" s="220"/>
      <c r="X16" s="231"/>
      <c r="Y16" s="224"/>
      <c r="Z16" s="222"/>
      <c r="AA16" s="222"/>
      <c r="AB16" s="222"/>
      <c r="AC16" s="222"/>
      <c r="AD16" s="222"/>
      <c r="AE16" s="225">
        <f t="shared" si="1"/>
        <v>0</v>
      </c>
      <c r="AF16" s="226">
        <f t="shared" si="2"/>
        <v>0</v>
      </c>
      <c r="AG16" s="226">
        <f t="shared" si="3"/>
        <v>0</v>
      </c>
      <c r="AH16" s="226">
        <f t="shared" si="4"/>
        <v>0</v>
      </c>
      <c r="AI16" s="225">
        <f t="shared" si="5"/>
        <v>0</v>
      </c>
      <c r="AJ16" s="227"/>
      <c r="AK16" s="227"/>
      <c r="AL16" s="227"/>
      <c r="AM16" s="225">
        <f t="shared" si="6"/>
        <v>0</v>
      </c>
      <c r="AN16" s="227"/>
      <c r="AO16" s="227"/>
      <c r="AP16" s="227"/>
      <c r="AQ16" s="225">
        <f t="shared" si="7"/>
        <v>0</v>
      </c>
      <c r="AR16" s="227"/>
      <c r="AS16" s="227"/>
      <c r="AT16" s="227"/>
      <c r="AU16" s="220"/>
      <c r="AV16" s="220"/>
      <c r="AW16" s="225">
        <f t="shared" si="8"/>
        <v>0</v>
      </c>
      <c r="AX16" s="228"/>
      <c r="AY16" s="225">
        <f t="shared" si="12"/>
        <v>0</v>
      </c>
      <c r="AZ16" s="229">
        <f t="shared" si="9"/>
        <v>0</v>
      </c>
      <c r="BA16" s="225">
        <f t="shared" si="10"/>
        <v>0</v>
      </c>
      <c r="BB16" s="252">
        <f t="shared" si="11"/>
        <v>0</v>
      </c>
    </row>
    <row r="17" spans="1:54" ht="26.25" customHeight="1">
      <c r="A17" s="251">
        <v>7</v>
      </c>
      <c r="B17" s="218"/>
      <c r="C17" s="219"/>
      <c r="D17" s="219"/>
      <c r="E17" s="220"/>
      <c r="F17" s="220"/>
      <c r="G17" s="220"/>
      <c r="H17" s="220"/>
      <c r="I17" s="220"/>
      <c r="J17" s="221"/>
      <c r="K17" s="221"/>
      <c r="L17" s="221"/>
      <c r="M17" s="220"/>
      <c r="N17" s="221"/>
      <c r="O17" s="221"/>
      <c r="P17" s="221"/>
      <c r="Q17" s="220"/>
      <c r="R17" s="221"/>
      <c r="S17" s="221"/>
      <c r="T17" s="221"/>
      <c r="U17" s="220"/>
      <c r="V17" s="222"/>
      <c r="W17" s="220"/>
      <c r="X17" s="231"/>
      <c r="Y17" s="224"/>
      <c r="Z17" s="222"/>
      <c r="AA17" s="222"/>
      <c r="AB17" s="222"/>
      <c r="AC17" s="222"/>
      <c r="AD17" s="222"/>
      <c r="AE17" s="225">
        <f t="shared" si="1"/>
        <v>0</v>
      </c>
      <c r="AF17" s="226">
        <f t="shared" si="2"/>
        <v>0</v>
      </c>
      <c r="AG17" s="226">
        <f t="shared" si="3"/>
        <v>0</v>
      </c>
      <c r="AH17" s="226">
        <f t="shared" si="4"/>
        <v>0</v>
      </c>
      <c r="AI17" s="225">
        <f t="shared" si="5"/>
        <v>0</v>
      </c>
      <c r="AJ17" s="227"/>
      <c r="AK17" s="227"/>
      <c r="AL17" s="227"/>
      <c r="AM17" s="225">
        <f t="shared" si="6"/>
        <v>0</v>
      </c>
      <c r="AN17" s="227"/>
      <c r="AO17" s="227"/>
      <c r="AP17" s="227"/>
      <c r="AQ17" s="225">
        <f t="shared" si="7"/>
        <v>0</v>
      </c>
      <c r="AR17" s="227"/>
      <c r="AS17" s="227"/>
      <c r="AT17" s="227"/>
      <c r="AU17" s="220"/>
      <c r="AV17" s="220"/>
      <c r="AW17" s="225">
        <f t="shared" si="8"/>
        <v>0</v>
      </c>
      <c r="AX17" s="228"/>
      <c r="AY17" s="225">
        <f t="shared" si="12"/>
        <v>0</v>
      </c>
      <c r="AZ17" s="229">
        <f t="shared" si="9"/>
        <v>0</v>
      </c>
      <c r="BA17" s="225">
        <f t="shared" si="10"/>
        <v>0</v>
      </c>
      <c r="BB17" s="252">
        <f t="shared" si="11"/>
        <v>0</v>
      </c>
    </row>
    <row r="18" spans="1:54" ht="26.25" customHeight="1">
      <c r="A18" s="251">
        <v>8</v>
      </c>
      <c r="B18" s="218"/>
      <c r="C18" s="219"/>
      <c r="D18" s="219"/>
      <c r="E18" s="220"/>
      <c r="F18" s="220"/>
      <c r="G18" s="220"/>
      <c r="H18" s="220"/>
      <c r="I18" s="220"/>
      <c r="J18" s="221"/>
      <c r="K18" s="221"/>
      <c r="L18" s="221"/>
      <c r="M18" s="220"/>
      <c r="N18" s="221"/>
      <c r="O18" s="221"/>
      <c r="P18" s="221"/>
      <c r="Q18" s="220"/>
      <c r="R18" s="221"/>
      <c r="S18" s="221"/>
      <c r="T18" s="221"/>
      <c r="U18" s="220"/>
      <c r="V18" s="222"/>
      <c r="W18" s="220"/>
      <c r="X18" s="231"/>
      <c r="Y18" s="224"/>
      <c r="Z18" s="222"/>
      <c r="AA18" s="222"/>
      <c r="AB18" s="222"/>
      <c r="AC18" s="222"/>
      <c r="AD18" s="222"/>
      <c r="AE18" s="225">
        <f t="shared" si="1"/>
        <v>0</v>
      </c>
      <c r="AF18" s="226">
        <f t="shared" si="2"/>
        <v>0</v>
      </c>
      <c r="AG18" s="226">
        <f t="shared" si="3"/>
        <v>0</v>
      </c>
      <c r="AH18" s="226">
        <f t="shared" si="4"/>
        <v>0</v>
      </c>
      <c r="AI18" s="225">
        <f t="shared" si="5"/>
        <v>0</v>
      </c>
      <c r="AJ18" s="227"/>
      <c r="AK18" s="227"/>
      <c r="AL18" s="227"/>
      <c r="AM18" s="225">
        <f t="shared" si="6"/>
        <v>0</v>
      </c>
      <c r="AN18" s="227"/>
      <c r="AO18" s="227"/>
      <c r="AP18" s="227"/>
      <c r="AQ18" s="225">
        <f t="shared" si="7"/>
        <v>0</v>
      </c>
      <c r="AR18" s="227"/>
      <c r="AS18" s="227"/>
      <c r="AT18" s="227"/>
      <c r="AU18" s="220"/>
      <c r="AV18" s="220"/>
      <c r="AW18" s="225">
        <f t="shared" si="8"/>
        <v>0</v>
      </c>
      <c r="AX18" s="228"/>
      <c r="AY18" s="225">
        <f t="shared" si="12"/>
        <v>0</v>
      </c>
      <c r="AZ18" s="229">
        <f t="shared" si="9"/>
        <v>0</v>
      </c>
      <c r="BA18" s="225">
        <f t="shared" si="10"/>
        <v>0</v>
      </c>
      <c r="BB18" s="252">
        <f t="shared" si="11"/>
        <v>0</v>
      </c>
    </row>
    <row r="19" spans="1:54" ht="26.25" customHeight="1">
      <c r="A19" s="251">
        <v>9</v>
      </c>
      <c r="B19" s="218"/>
      <c r="C19" s="219"/>
      <c r="D19" s="219"/>
      <c r="E19" s="220"/>
      <c r="F19" s="220"/>
      <c r="G19" s="220"/>
      <c r="H19" s="220"/>
      <c r="I19" s="220"/>
      <c r="J19" s="221"/>
      <c r="K19" s="221"/>
      <c r="L19" s="221"/>
      <c r="M19" s="220"/>
      <c r="N19" s="221"/>
      <c r="O19" s="221"/>
      <c r="P19" s="221"/>
      <c r="Q19" s="220"/>
      <c r="R19" s="221"/>
      <c r="S19" s="221"/>
      <c r="T19" s="221"/>
      <c r="U19" s="220"/>
      <c r="V19" s="222"/>
      <c r="W19" s="220"/>
      <c r="X19" s="231"/>
      <c r="Y19" s="224"/>
      <c r="Z19" s="222"/>
      <c r="AA19" s="222"/>
      <c r="AB19" s="222"/>
      <c r="AC19" s="222"/>
      <c r="AD19" s="222"/>
      <c r="AE19" s="225">
        <f t="shared" si="1"/>
        <v>0</v>
      </c>
      <c r="AF19" s="226">
        <f t="shared" si="2"/>
        <v>0</v>
      </c>
      <c r="AG19" s="226">
        <f t="shared" si="3"/>
        <v>0</v>
      </c>
      <c r="AH19" s="226">
        <f t="shared" si="4"/>
        <v>0</v>
      </c>
      <c r="AI19" s="225">
        <f t="shared" si="5"/>
        <v>0</v>
      </c>
      <c r="AJ19" s="227"/>
      <c r="AK19" s="227"/>
      <c r="AL19" s="227"/>
      <c r="AM19" s="225">
        <f t="shared" si="6"/>
        <v>0</v>
      </c>
      <c r="AN19" s="227"/>
      <c r="AO19" s="227"/>
      <c r="AP19" s="227"/>
      <c r="AQ19" s="225">
        <f t="shared" si="7"/>
        <v>0</v>
      </c>
      <c r="AR19" s="227"/>
      <c r="AS19" s="227"/>
      <c r="AT19" s="227"/>
      <c r="AU19" s="220"/>
      <c r="AV19" s="220"/>
      <c r="AW19" s="225">
        <f t="shared" si="8"/>
        <v>0</v>
      </c>
      <c r="AX19" s="228"/>
      <c r="AY19" s="225">
        <f t="shared" si="12"/>
        <v>0</v>
      </c>
      <c r="AZ19" s="229">
        <f t="shared" si="9"/>
        <v>0</v>
      </c>
      <c r="BA19" s="225">
        <f t="shared" si="10"/>
        <v>0</v>
      </c>
      <c r="BB19" s="252">
        <f t="shared" si="11"/>
        <v>0</v>
      </c>
    </row>
    <row r="20" spans="1:54" ht="26.25" customHeight="1">
      <c r="A20" s="251">
        <v>10</v>
      </c>
      <c r="B20" s="218"/>
      <c r="C20" s="219"/>
      <c r="D20" s="219"/>
      <c r="E20" s="220"/>
      <c r="F20" s="220"/>
      <c r="G20" s="220"/>
      <c r="H20" s="220"/>
      <c r="I20" s="220"/>
      <c r="J20" s="221"/>
      <c r="K20" s="221"/>
      <c r="L20" s="221"/>
      <c r="M20" s="220"/>
      <c r="N20" s="221"/>
      <c r="O20" s="221"/>
      <c r="P20" s="221"/>
      <c r="Q20" s="220"/>
      <c r="R20" s="221"/>
      <c r="S20" s="221"/>
      <c r="T20" s="221"/>
      <c r="U20" s="220"/>
      <c r="V20" s="222"/>
      <c r="W20" s="220"/>
      <c r="X20" s="231"/>
      <c r="Y20" s="224"/>
      <c r="Z20" s="222"/>
      <c r="AA20" s="222"/>
      <c r="AB20" s="222"/>
      <c r="AC20" s="222"/>
      <c r="AD20" s="222"/>
      <c r="AE20" s="225">
        <f t="shared" si="1"/>
        <v>0</v>
      </c>
      <c r="AF20" s="226">
        <f t="shared" si="2"/>
        <v>0</v>
      </c>
      <c r="AG20" s="226">
        <f t="shared" si="3"/>
        <v>0</v>
      </c>
      <c r="AH20" s="226">
        <f t="shared" si="4"/>
        <v>0</v>
      </c>
      <c r="AI20" s="225">
        <f t="shared" si="5"/>
        <v>0</v>
      </c>
      <c r="AJ20" s="227"/>
      <c r="AK20" s="227"/>
      <c r="AL20" s="227"/>
      <c r="AM20" s="225">
        <f t="shared" si="6"/>
        <v>0</v>
      </c>
      <c r="AN20" s="227"/>
      <c r="AO20" s="227"/>
      <c r="AP20" s="227"/>
      <c r="AQ20" s="225">
        <f t="shared" si="7"/>
        <v>0</v>
      </c>
      <c r="AR20" s="227"/>
      <c r="AS20" s="227"/>
      <c r="AT20" s="227"/>
      <c r="AU20" s="220"/>
      <c r="AV20" s="220"/>
      <c r="AW20" s="225">
        <f t="shared" si="8"/>
        <v>0</v>
      </c>
      <c r="AX20" s="228"/>
      <c r="AY20" s="225">
        <f t="shared" si="12"/>
        <v>0</v>
      </c>
      <c r="AZ20" s="229">
        <f t="shared" si="9"/>
        <v>0</v>
      </c>
      <c r="BA20" s="225">
        <f t="shared" si="10"/>
        <v>0</v>
      </c>
      <c r="BB20" s="252">
        <f t="shared" si="11"/>
        <v>0</v>
      </c>
    </row>
    <row r="21" spans="1:54" ht="26.25" customHeight="1">
      <c r="A21" s="251" t="s">
        <v>167</v>
      </c>
      <c r="B21" s="218"/>
      <c r="C21" s="219"/>
      <c r="D21" s="219"/>
      <c r="E21" s="220"/>
      <c r="F21" s="220"/>
      <c r="G21" s="220"/>
      <c r="H21" s="220"/>
      <c r="I21" s="220"/>
      <c r="J21" s="221"/>
      <c r="K21" s="221"/>
      <c r="L21" s="221"/>
      <c r="M21" s="220"/>
      <c r="N21" s="221"/>
      <c r="O21" s="221"/>
      <c r="P21" s="221"/>
      <c r="Q21" s="220"/>
      <c r="R21" s="221"/>
      <c r="S21" s="221"/>
      <c r="T21" s="221"/>
      <c r="U21" s="220"/>
      <c r="V21" s="222"/>
      <c r="W21" s="220"/>
      <c r="X21" s="231"/>
      <c r="Y21" s="224"/>
      <c r="Z21" s="222"/>
      <c r="AA21" s="222"/>
      <c r="AB21" s="222"/>
      <c r="AC21" s="222"/>
      <c r="AD21" s="222"/>
      <c r="AE21" s="225">
        <f t="shared" si="1"/>
        <v>0</v>
      </c>
      <c r="AF21" s="226">
        <f t="shared" si="2"/>
        <v>0</v>
      </c>
      <c r="AG21" s="226">
        <f t="shared" si="3"/>
        <v>0</v>
      </c>
      <c r="AH21" s="226">
        <f t="shared" si="4"/>
        <v>0</v>
      </c>
      <c r="AI21" s="225">
        <f t="shared" si="5"/>
        <v>0</v>
      </c>
      <c r="AJ21" s="227"/>
      <c r="AK21" s="227"/>
      <c r="AL21" s="227"/>
      <c r="AM21" s="225">
        <f t="shared" si="6"/>
        <v>0</v>
      </c>
      <c r="AN21" s="227"/>
      <c r="AO21" s="227"/>
      <c r="AP21" s="227"/>
      <c r="AQ21" s="225">
        <f t="shared" si="7"/>
        <v>0</v>
      </c>
      <c r="AR21" s="227"/>
      <c r="AS21" s="227"/>
      <c r="AT21" s="227"/>
      <c r="AU21" s="220"/>
      <c r="AV21" s="220"/>
      <c r="AW21" s="225">
        <f t="shared" si="8"/>
        <v>0</v>
      </c>
      <c r="AX21" s="228"/>
      <c r="AY21" s="225">
        <f t="shared" si="12"/>
        <v>0</v>
      </c>
      <c r="AZ21" s="229">
        <f t="shared" si="9"/>
        <v>0</v>
      </c>
      <c r="BA21" s="225">
        <f t="shared" si="10"/>
        <v>0</v>
      </c>
      <c r="BB21" s="252">
        <f t="shared" si="11"/>
        <v>0</v>
      </c>
    </row>
    <row r="22" spans="1:54" ht="26.25" customHeight="1" thickBot="1">
      <c r="A22" s="253" t="s">
        <v>168</v>
      </c>
      <c r="B22" s="254"/>
      <c r="C22" s="255"/>
      <c r="D22" s="255"/>
      <c r="E22" s="275"/>
      <c r="F22" s="275"/>
      <c r="G22" s="275"/>
      <c r="H22" s="275"/>
      <c r="I22" s="275"/>
      <c r="J22" s="256"/>
      <c r="K22" s="256"/>
      <c r="L22" s="256"/>
      <c r="M22" s="275"/>
      <c r="N22" s="256"/>
      <c r="O22" s="256"/>
      <c r="P22" s="256"/>
      <c r="Q22" s="275"/>
      <c r="R22" s="256"/>
      <c r="S22" s="256"/>
      <c r="T22" s="256"/>
      <c r="U22" s="275"/>
      <c r="V22" s="257"/>
      <c r="W22" s="275"/>
      <c r="X22" s="276"/>
      <c r="Y22" s="277"/>
      <c r="Z22" s="257"/>
      <c r="AA22" s="257"/>
      <c r="AB22" s="257"/>
      <c r="AC22" s="257"/>
      <c r="AD22" s="257"/>
      <c r="AE22" s="258">
        <f t="shared" si="1"/>
        <v>0</v>
      </c>
      <c r="AF22" s="259">
        <f t="shared" si="2"/>
        <v>0</v>
      </c>
      <c r="AG22" s="259">
        <f t="shared" si="3"/>
        <v>0</v>
      </c>
      <c r="AH22" s="259">
        <f t="shared" si="4"/>
        <v>0</v>
      </c>
      <c r="AI22" s="258">
        <f t="shared" si="5"/>
        <v>0</v>
      </c>
      <c r="AJ22" s="260"/>
      <c r="AK22" s="260"/>
      <c r="AL22" s="260"/>
      <c r="AM22" s="258">
        <f t="shared" si="6"/>
        <v>0</v>
      </c>
      <c r="AN22" s="260"/>
      <c r="AO22" s="260"/>
      <c r="AP22" s="260"/>
      <c r="AQ22" s="258">
        <f t="shared" si="7"/>
        <v>0</v>
      </c>
      <c r="AR22" s="260"/>
      <c r="AS22" s="260"/>
      <c r="AT22" s="260"/>
      <c r="AU22" s="275"/>
      <c r="AV22" s="275"/>
      <c r="AW22" s="258">
        <f t="shared" si="8"/>
        <v>0</v>
      </c>
      <c r="AX22" s="261"/>
      <c r="AY22" s="258">
        <f t="shared" si="12"/>
        <v>0</v>
      </c>
      <c r="AZ22" s="262">
        <f t="shared" si="9"/>
        <v>0</v>
      </c>
      <c r="BA22" s="258">
        <f t="shared" si="10"/>
        <v>0</v>
      </c>
      <c r="BB22" s="263">
        <f t="shared" si="11"/>
        <v>0</v>
      </c>
    </row>
    <row r="25" spans="1:54">
      <c r="B25" s="192" t="s">
        <v>566</v>
      </c>
    </row>
  </sheetData>
  <customSheetViews>
    <customSheetView guid="{D73114BE-01C7-4D09-90B2-0101E0204E05}" scale="75" hiddenColumns="1">
      <selection activeCell="B4" sqref="B4"/>
      <pageMargins left="0.75" right="0.75" top="1" bottom="1" header="0.5" footer="0.5"/>
      <pageSetup paperSize="9" orientation="portrait" r:id="rId1"/>
      <headerFooter alignWithMargins="0"/>
    </customSheetView>
  </customSheetViews>
  <mergeCells count="20">
    <mergeCell ref="U7:U8"/>
    <mergeCell ref="AV7:AV8"/>
    <mergeCell ref="AB7:AD7"/>
    <mergeCell ref="AI7:AL7"/>
    <mergeCell ref="C7:D7"/>
    <mergeCell ref="A6:B6"/>
    <mergeCell ref="AX7:AX8"/>
    <mergeCell ref="E7:H7"/>
    <mergeCell ref="A7:A8"/>
    <mergeCell ref="B7:B8"/>
    <mergeCell ref="Y7:Y8"/>
    <mergeCell ref="Z7:Z8"/>
    <mergeCell ref="AA7:AA8"/>
    <mergeCell ref="M7:P7"/>
    <mergeCell ref="I7:L7"/>
    <mergeCell ref="AM7:AP7"/>
    <mergeCell ref="AQ7:AT7"/>
    <mergeCell ref="AE7:AH7"/>
    <mergeCell ref="Q7:T7"/>
    <mergeCell ref="AU7:AU8"/>
  </mergeCells>
  <phoneticPr fontId="50" type="noConversion"/>
  <pageMargins left="0.75" right="0.75" top="1" bottom="1" header="0.5" footer="0.5"/>
  <pageSetup paperSize="9" orientation="portrait" r:id="rId2"/>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8">
    <tabColor rgb="FF00B0F0"/>
  </sheetPr>
  <dimension ref="A1:AG25"/>
  <sheetViews>
    <sheetView topLeftCell="A19" zoomScale="75" workbookViewId="0">
      <selection activeCell="B25" sqref="B25"/>
    </sheetView>
  </sheetViews>
  <sheetFormatPr defaultColWidth="9.109375" defaultRowHeight="15.6"/>
  <cols>
    <col min="1" max="1" width="9.44140625" style="188" customWidth="1"/>
    <col min="2" max="2" width="67.109375" style="188" customWidth="1"/>
    <col min="3" max="3" width="16.5546875" style="189" customWidth="1"/>
    <col min="4" max="4" width="12.6640625" style="189" customWidth="1"/>
    <col min="5" max="5" width="21.33203125" style="187" customWidth="1"/>
    <col min="6" max="6" width="12.5546875" style="187" customWidth="1"/>
    <col min="7" max="7" width="10.109375" style="187" customWidth="1"/>
    <col min="8" max="8" width="8.6640625" style="187" customWidth="1"/>
    <col min="9" max="9" width="11.109375" style="187" customWidth="1"/>
    <col min="10" max="10" width="20.6640625" style="188" customWidth="1"/>
    <col min="11" max="11" width="16.6640625" style="188" customWidth="1"/>
    <col min="12" max="12" width="14.88671875" style="188" customWidth="1"/>
    <col min="13" max="13" width="16.5546875" style="188" customWidth="1"/>
    <col min="14" max="14" width="20.6640625" style="188" customWidth="1"/>
    <col min="15" max="15" width="16.6640625" style="188" customWidth="1"/>
    <col min="16" max="16" width="14.88671875" style="188" customWidth="1"/>
    <col min="17" max="17" width="16.5546875" style="188" customWidth="1"/>
    <col min="18" max="18" width="20.6640625" style="188" customWidth="1"/>
    <col min="19" max="19" width="16.6640625" style="188" customWidth="1"/>
    <col min="20" max="20" width="14.88671875" style="188" customWidth="1"/>
    <col min="21" max="21" width="16.5546875" style="188" customWidth="1"/>
    <col min="22" max="22" width="20.6640625" style="188" customWidth="1"/>
    <col min="23" max="23" width="16.6640625" style="188" customWidth="1"/>
    <col min="24" max="24" width="14.88671875" style="188" customWidth="1"/>
    <col min="25" max="25" width="16.5546875" style="188" customWidth="1"/>
    <col min="26" max="26" width="7.5546875" style="190" customWidth="1"/>
    <col min="27" max="27" width="9.33203125" style="190" customWidth="1"/>
    <col min="28" max="28" width="21.33203125" style="188" customWidth="1"/>
    <col min="29" max="29" width="14.44140625" style="188" customWidth="1"/>
    <col min="30" max="30" width="13.6640625" style="188" customWidth="1"/>
    <col min="31" max="31" width="13.88671875" style="188" customWidth="1"/>
    <col min="32" max="32" width="14.44140625" style="188" customWidth="1"/>
    <col min="33" max="33" width="14.5546875" style="188" customWidth="1"/>
    <col min="34" max="16384" width="9.109375" style="188"/>
  </cols>
  <sheetData>
    <row r="1" spans="1:33">
      <c r="A1" s="58" t="s">
        <v>182</v>
      </c>
    </row>
    <row r="2" spans="1:33">
      <c r="A2" s="170" t="s">
        <v>339</v>
      </c>
      <c r="J2" s="193"/>
      <c r="N2" s="193"/>
      <c r="R2" s="193"/>
      <c r="V2" s="193"/>
    </row>
    <row r="3" spans="1:33">
      <c r="A3" s="36" t="str">
        <f>CONCATENATE("Operator : ",op)</f>
        <v>Operator : SDEE MUNTENIA NORD SA</v>
      </c>
      <c r="E3" s="196"/>
      <c r="J3" s="197"/>
      <c r="K3" s="193"/>
      <c r="N3" s="197"/>
      <c r="O3" s="193"/>
      <c r="R3" s="197"/>
      <c r="S3" s="193"/>
      <c r="V3" s="197"/>
      <c r="W3" s="193"/>
    </row>
    <row r="4" spans="1:33">
      <c r="A4" s="38" t="str">
        <f>CONCATENATE("Anul: ",an)</f>
        <v>Anul: 2026</v>
      </c>
      <c r="J4" s="197"/>
      <c r="K4" s="197"/>
      <c r="L4" s="200"/>
      <c r="M4" s="200"/>
      <c r="N4" s="197"/>
      <c r="O4" s="197"/>
      <c r="P4" s="200"/>
      <c r="Q4" s="200"/>
      <c r="R4" s="197"/>
      <c r="S4" s="197"/>
      <c r="T4" s="200"/>
      <c r="U4" s="200"/>
      <c r="V4" s="197"/>
      <c r="W4" s="197"/>
      <c r="X4" s="200"/>
      <c r="Y4" s="200"/>
      <c r="AB4" s="200"/>
      <c r="AC4" s="200"/>
      <c r="AD4" s="200"/>
      <c r="AE4" s="201"/>
      <c r="AF4" s="200"/>
      <c r="AG4" s="200"/>
    </row>
    <row r="5" spans="1:33" ht="16.2" thickBot="1">
      <c r="A5" s="170"/>
      <c r="B5" s="173"/>
      <c r="J5" s="197"/>
      <c r="K5" s="197"/>
      <c r="L5" s="200"/>
      <c r="M5" s="200"/>
      <c r="N5" s="197"/>
      <c r="O5" s="197"/>
      <c r="P5" s="200"/>
      <c r="Q5" s="200"/>
      <c r="R5" s="197"/>
      <c r="S5" s="197"/>
      <c r="T5" s="200"/>
      <c r="U5" s="200"/>
      <c r="V5" s="197"/>
      <c r="W5" s="197"/>
      <c r="X5" s="200"/>
      <c r="Y5" s="200"/>
      <c r="AB5" s="200"/>
      <c r="AC5" s="200"/>
      <c r="AD5" s="200"/>
      <c r="AE5" s="201"/>
      <c r="AF5" s="200"/>
      <c r="AG5" s="200"/>
    </row>
    <row r="6" spans="1:33" ht="30.6" customHeight="1" thickBot="1">
      <c r="A6" s="1333" t="s">
        <v>158</v>
      </c>
      <c r="B6" s="1334"/>
      <c r="C6" s="202"/>
      <c r="D6" s="202"/>
      <c r="E6" s="245"/>
      <c r="F6" s="174"/>
      <c r="G6" s="174"/>
      <c r="H6" s="174"/>
      <c r="I6" s="174"/>
      <c r="J6" s="174"/>
      <c r="K6" s="174"/>
      <c r="L6" s="174"/>
      <c r="M6" s="174"/>
      <c r="N6" s="174"/>
      <c r="O6" s="174"/>
      <c r="P6" s="174"/>
      <c r="Q6" s="174"/>
      <c r="R6" s="174"/>
      <c r="S6" s="174"/>
      <c r="T6" s="174"/>
      <c r="U6" s="174"/>
      <c r="V6" s="174"/>
      <c r="W6" s="174"/>
      <c r="X6" s="174"/>
      <c r="Y6" s="174"/>
      <c r="Z6" s="270"/>
      <c r="AA6" s="270"/>
      <c r="AB6" s="174"/>
      <c r="AC6" s="175"/>
      <c r="AD6" s="174"/>
      <c r="AE6" s="174"/>
      <c r="AF6" s="174"/>
      <c r="AG6" s="176"/>
    </row>
    <row r="7" spans="1:33" ht="99" customHeight="1">
      <c r="A7" s="1326" t="s">
        <v>170</v>
      </c>
      <c r="B7" s="1328" t="s">
        <v>147</v>
      </c>
      <c r="C7" s="1317" t="s">
        <v>41</v>
      </c>
      <c r="D7" s="1318"/>
      <c r="E7" s="1328" t="s">
        <v>462</v>
      </c>
      <c r="F7" s="1328" t="s">
        <v>87</v>
      </c>
      <c r="G7" s="1317" t="s">
        <v>88</v>
      </c>
      <c r="H7" s="1330"/>
      <c r="I7" s="1318"/>
      <c r="J7" s="1317" t="s">
        <v>86</v>
      </c>
      <c r="K7" s="1330"/>
      <c r="L7" s="1330"/>
      <c r="M7" s="1318"/>
      <c r="N7" s="1317" t="s">
        <v>154</v>
      </c>
      <c r="O7" s="1330"/>
      <c r="P7" s="1330"/>
      <c r="Q7" s="1318"/>
      <c r="R7" s="1317" t="s">
        <v>152</v>
      </c>
      <c r="S7" s="1330"/>
      <c r="T7" s="1330"/>
      <c r="U7" s="1318"/>
      <c r="V7" s="1317" t="s">
        <v>153</v>
      </c>
      <c r="W7" s="1330"/>
      <c r="X7" s="1330"/>
      <c r="Y7" s="1318"/>
      <c r="Z7" s="1331" t="s">
        <v>146</v>
      </c>
      <c r="AA7" s="1331" t="s">
        <v>219</v>
      </c>
      <c r="AB7" s="203" t="s">
        <v>89</v>
      </c>
      <c r="AC7" s="1321" t="s">
        <v>82</v>
      </c>
      <c r="AD7" s="203" t="s">
        <v>90</v>
      </c>
      <c r="AE7" s="203" t="s">
        <v>91</v>
      </c>
      <c r="AF7" s="203" t="s">
        <v>92</v>
      </c>
      <c r="AG7" s="247" t="s">
        <v>93</v>
      </c>
    </row>
    <row r="8" spans="1:33" s="173" customFormat="1" ht="87" customHeight="1" thickBot="1">
      <c r="A8" s="1327"/>
      <c r="B8" s="1329"/>
      <c r="C8" s="210" t="s">
        <v>148</v>
      </c>
      <c r="D8" s="210" t="s">
        <v>49</v>
      </c>
      <c r="E8" s="1329"/>
      <c r="F8" s="1329"/>
      <c r="G8" s="210" t="s">
        <v>95</v>
      </c>
      <c r="H8" s="210" t="s">
        <v>96</v>
      </c>
      <c r="I8" s="210" t="s">
        <v>97</v>
      </c>
      <c r="J8" s="211" t="s">
        <v>50</v>
      </c>
      <c r="K8" s="210" t="s">
        <v>51</v>
      </c>
      <c r="L8" s="210" t="s">
        <v>52</v>
      </c>
      <c r="M8" s="210" t="s">
        <v>94</v>
      </c>
      <c r="N8" s="211" t="s">
        <v>50</v>
      </c>
      <c r="O8" s="210" t="s">
        <v>51</v>
      </c>
      <c r="P8" s="210" t="s">
        <v>52</v>
      </c>
      <c r="Q8" s="210" t="s">
        <v>94</v>
      </c>
      <c r="R8" s="211" t="s">
        <v>50</v>
      </c>
      <c r="S8" s="210" t="s">
        <v>51</v>
      </c>
      <c r="T8" s="210" t="s">
        <v>52</v>
      </c>
      <c r="U8" s="210" t="s">
        <v>94</v>
      </c>
      <c r="V8" s="211" t="s">
        <v>50</v>
      </c>
      <c r="W8" s="210" t="s">
        <v>51</v>
      </c>
      <c r="X8" s="210" t="s">
        <v>52</v>
      </c>
      <c r="Y8" s="210" t="s">
        <v>94</v>
      </c>
      <c r="Z8" s="1332"/>
      <c r="AA8" s="1332"/>
      <c r="AB8" s="212" t="s">
        <v>53</v>
      </c>
      <c r="AC8" s="1322"/>
      <c r="AD8" s="210" t="s">
        <v>54</v>
      </c>
      <c r="AE8" s="210" t="s">
        <v>54</v>
      </c>
      <c r="AF8" s="210" t="s">
        <v>54</v>
      </c>
      <c r="AG8" s="248" t="s">
        <v>54</v>
      </c>
    </row>
    <row r="9" spans="1:33" s="173" customFormat="1" ht="16.2" thickBot="1">
      <c r="A9" s="213"/>
      <c r="B9" s="214"/>
      <c r="C9" s="214"/>
      <c r="D9" s="214"/>
      <c r="E9" s="178"/>
      <c r="F9" s="178"/>
      <c r="G9" s="178"/>
      <c r="H9" s="178"/>
      <c r="I9" s="178"/>
      <c r="J9" s="178" t="s">
        <v>55</v>
      </c>
      <c r="K9" s="178" t="s">
        <v>55</v>
      </c>
      <c r="L9" s="178" t="s">
        <v>55</v>
      </c>
      <c r="M9" s="178" t="s">
        <v>55</v>
      </c>
      <c r="N9" s="178" t="s">
        <v>55</v>
      </c>
      <c r="O9" s="178" t="s">
        <v>55</v>
      </c>
      <c r="P9" s="178" t="s">
        <v>55</v>
      </c>
      <c r="Q9" s="178" t="s">
        <v>55</v>
      </c>
      <c r="R9" s="178" t="s">
        <v>55</v>
      </c>
      <c r="S9" s="178" t="s">
        <v>55</v>
      </c>
      <c r="T9" s="178" t="s">
        <v>55</v>
      </c>
      <c r="U9" s="178" t="s">
        <v>55</v>
      </c>
      <c r="V9" s="178" t="s">
        <v>55</v>
      </c>
      <c r="W9" s="178" t="s">
        <v>55</v>
      </c>
      <c r="X9" s="178" t="s">
        <v>55</v>
      </c>
      <c r="Y9" s="178" t="s">
        <v>55</v>
      </c>
      <c r="Z9" s="215"/>
      <c r="AA9" s="215"/>
      <c r="AB9" s="178" t="s">
        <v>55</v>
      </c>
      <c r="AC9" s="179" t="s">
        <v>56</v>
      </c>
      <c r="AD9" s="178" t="s">
        <v>55</v>
      </c>
      <c r="AE9" s="178" t="s">
        <v>55</v>
      </c>
      <c r="AF9" s="178" t="s">
        <v>55</v>
      </c>
      <c r="AG9" s="180" t="s">
        <v>55</v>
      </c>
    </row>
    <row r="10" spans="1:33" s="173" customFormat="1" ht="25.95" customHeight="1">
      <c r="A10" s="272"/>
      <c r="B10" s="232" t="s">
        <v>156</v>
      </c>
      <c r="C10" s="232"/>
      <c r="D10" s="232"/>
      <c r="E10" s="233"/>
      <c r="F10" s="233"/>
      <c r="G10" s="233"/>
      <c r="H10" s="233"/>
      <c r="I10" s="233"/>
      <c r="J10" s="234">
        <f>SUM(K10:M10)</f>
        <v>0</v>
      </c>
      <c r="K10" s="234">
        <f>SUM(K11:K22)</f>
        <v>0</v>
      </c>
      <c r="L10" s="234">
        <f>SUM(L11:L22)</f>
        <v>0</v>
      </c>
      <c r="M10" s="234">
        <f>SUM(M11:M22)</f>
        <v>0</v>
      </c>
      <c r="N10" s="234">
        <f>SUM(O10:Q10)</f>
        <v>0</v>
      </c>
      <c r="O10" s="234">
        <f>SUM(O11:O22)</f>
        <v>0</v>
      </c>
      <c r="P10" s="234">
        <f>SUM(P11:P22)</f>
        <v>0</v>
      </c>
      <c r="Q10" s="234">
        <f>SUM(Q11:Q22)</f>
        <v>0</v>
      </c>
      <c r="R10" s="234">
        <f>SUM(S10:U10)</f>
        <v>0</v>
      </c>
      <c r="S10" s="234">
        <f>SUM(S11:S22)</f>
        <v>0</v>
      </c>
      <c r="T10" s="234">
        <f>SUM(T11:T22)</f>
        <v>0</v>
      </c>
      <c r="U10" s="234">
        <f>SUM(U11:U22)</f>
        <v>0</v>
      </c>
      <c r="V10" s="234">
        <f>SUM(W10:Y10)</f>
        <v>0</v>
      </c>
      <c r="W10" s="234">
        <f>SUM(W11:W22)</f>
        <v>0</v>
      </c>
      <c r="X10" s="234">
        <f>SUM(X11:X22)</f>
        <v>0</v>
      </c>
      <c r="Y10" s="234">
        <f>SUM(Y11:Y22)</f>
        <v>0</v>
      </c>
      <c r="Z10" s="182"/>
      <c r="AA10" s="182"/>
      <c r="AB10" s="234">
        <f>J10-M10</f>
        <v>0</v>
      </c>
      <c r="AC10" s="234">
        <f>IF(AD10=0,0,AB10/AD10)</f>
        <v>0</v>
      </c>
      <c r="AD10" s="234">
        <f>SUM(AD11:AD22)</f>
        <v>0</v>
      </c>
      <c r="AE10" s="234">
        <f>SUM(AE11:AE22)</f>
        <v>0</v>
      </c>
      <c r="AF10" s="234">
        <f>SUM(AF11:AF22)</f>
        <v>0</v>
      </c>
      <c r="AG10" s="273">
        <f>SUM(AG11:AG22)</f>
        <v>0</v>
      </c>
    </row>
    <row r="11" spans="1:33" ht="26.25" customHeight="1">
      <c r="A11" s="251">
        <v>1</v>
      </c>
      <c r="B11" s="218"/>
      <c r="C11" s="219"/>
      <c r="D11" s="219"/>
      <c r="E11" s="222"/>
      <c r="F11" s="222"/>
      <c r="G11" s="222"/>
      <c r="H11" s="222"/>
      <c r="I11" s="222"/>
      <c r="J11" s="225">
        <f>SUM(K11:M11)</f>
        <v>0</v>
      </c>
      <c r="K11" s="226">
        <f>O11+S11+W11</f>
        <v>0</v>
      </c>
      <c r="L11" s="226">
        <f>P11+T11+X11</f>
        <v>0</v>
      </c>
      <c r="M11" s="226">
        <f>Q11+U11+Y11</f>
        <v>0</v>
      </c>
      <c r="N11" s="225">
        <f>SUM(O11:Q11)</f>
        <v>0</v>
      </c>
      <c r="O11" s="227"/>
      <c r="P11" s="227"/>
      <c r="Q11" s="227"/>
      <c r="R11" s="225">
        <f>SUM(S11:U11)</f>
        <v>0</v>
      </c>
      <c r="S11" s="227"/>
      <c r="T11" s="227"/>
      <c r="U11" s="227"/>
      <c r="V11" s="225">
        <f>SUM(W11:Y11)</f>
        <v>0</v>
      </c>
      <c r="W11" s="227"/>
      <c r="X11" s="227"/>
      <c r="Y11" s="227"/>
      <c r="Z11" s="220"/>
      <c r="AA11" s="220"/>
      <c r="AB11" s="225">
        <f>J11-M11</f>
        <v>0</v>
      </c>
      <c r="AC11" s="235"/>
      <c r="AD11" s="225">
        <f>IF(AC11=0,0,AB11/AC11)</f>
        <v>0</v>
      </c>
      <c r="AE11" s="229">
        <f>AD11/12</f>
        <v>0</v>
      </c>
      <c r="AF11" s="225">
        <f>AE11*(12-H11)</f>
        <v>0</v>
      </c>
      <c r="AG11" s="252">
        <f>AD11-AF11</f>
        <v>0</v>
      </c>
    </row>
    <row r="12" spans="1:33" ht="24" customHeight="1">
      <c r="A12" s="251">
        <v>2</v>
      </c>
      <c r="B12" s="218"/>
      <c r="C12" s="219"/>
      <c r="D12" s="219"/>
      <c r="E12" s="222"/>
      <c r="F12" s="222"/>
      <c r="G12" s="222"/>
      <c r="H12" s="222"/>
      <c r="I12" s="222"/>
      <c r="J12" s="225">
        <f t="shared" ref="J12:J22" si="0">SUM(K12:M12)</f>
        <v>0</v>
      </c>
      <c r="K12" s="226">
        <f t="shared" ref="K12:K22" si="1">O12+S12+W12</f>
        <v>0</v>
      </c>
      <c r="L12" s="226">
        <f t="shared" ref="L12:L22" si="2">P12+T12+X12</f>
        <v>0</v>
      </c>
      <c r="M12" s="226">
        <f t="shared" ref="M12:M22" si="3">Q12+U12+Y12</f>
        <v>0</v>
      </c>
      <c r="N12" s="225">
        <f t="shared" ref="N12:N22" si="4">SUM(O12:Q12)</f>
        <v>0</v>
      </c>
      <c r="O12" s="227"/>
      <c r="P12" s="227"/>
      <c r="Q12" s="227"/>
      <c r="R12" s="225">
        <f t="shared" ref="R12:R22" si="5">SUM(S12:U12)</f>
        <v>0</v>
      </c>
      <c r="S12" s="227"/>
      <c r="T12" s="227"/>
      <c r="U12" s="227"/>
      <c r="V12" s="225">
        <f t="shared" ref="V12:V22" si="6">SUM(W12:Y12)</f>
        <v>0</v>
      </c>
      <c r="W12" s="227"/>
      <c r="X12" s="227"/>
      <c r="Y12" s="227"/>
      <c r="Z12" s="221"/>
      <c r="AA12" s="221"/>
      <c r="AB12" s="225">
        <f t="shared" ref="AB12:AB22" si="7">J12-M12</f>
        <v>0</v>
      </c>
      <c r="AC12" s="235"/>
      <c r="AD12" s="225">
        <f t="shared" ref="AD12:AD22" si="8">IF(AC12=0,0,AB12/AC12)</f>
        <v>0</v>
      </c>
      <c r="AE12" s="229">
        <f t="shared" ref="AE12:AE22" si="9">AD12/12</f>
        <v>0</v>
      </c>
      <c r="AF12" s="225">
        <f t="shared" ref="AF12:AF22" si="10">AE12*(12-H12)</f>
        <v>0</v>
      </c>
      <c r="AG12" s="252">
        <f t="shared" ref="AG12:AG22" si="11">AD12-AF12</f>
        <v>0</v>
      </c>
    </row>
    <row r="13" spans="1:33" ht="24.6" customHeight="1">
      <c r="A13" s="251">
        <v>3</v>
      </c>
      <c r="B13" s="218"/>
      <c r="C13" s="219"/>
      <c r="D13" s="219"/>
      <c r="E13" s="222"/>
      <c r="F13" s="222"/>
      <c r="G13" s="222"/>
      <c r="H13" s="222"/>
      <c r="I13" s="222"/>
      <c r="J13" s="225">
        <f t="shared" si="0"/>
        <v>0</v>
      </c>
      <c r="K13" s="226">
        <f t="shared" si="1"/>
        <v>0</v>
      </c>
      <c r="L13" s="226">
        <f t="shared" si="2"/>
        <v>0</v>
      </c>
      <c r="M13" s="226">
        <f t="shared" si="3"/>
        <v>0</v>
      </c>
      <c r="N13" s="225">
        <f t="shared" si="4"/>
        <v>0</v>
      </c>
      <c r="O13" s="227"/>
      <c r="P13" s="227"/>
      <c r="Q13" s="227"/>
      <c r="R13" s="225">
        <f t="shared" si="5"/>
        <v>0</v>
      </c>
      <c r="S13" s="227"/>
      <c r="T13" s="227"/>
      <c r="U13" s="227"/>
      <c r="V13" s="225">
        <f t="shared" si="6"/>
        <v>0</v>
      </c>
      <c r="W13" s="227"/>
      <c r="X13" s="227"/>
      <c r="Y13" s="227"/>
      <c r="Z13" s="221"/>
      <c r="AA13" s="221"/>
      <c r="AB13" s="225">
        <f t="shared" si="7"/>
        <v>0</v>
      </c>
      <c r="AC13" s="235"/>
      <c r="AD13" s="225">
        <f t="shared" si="8"/>
        <v>0</v>
      </c>
      <c r="AE13" s="229">
        <f t="shared" si="9"/>
        <v>0</v>
      </c>
      <c r="AF13" s="225">
        <f t="shared" si="10"/>
        <v>0</v>
      </c>
      <c r="AG13" s="252">
        <f t="shared" si="11"/>
        <v>0</v>
      </c>
    </row>
    <row r="14" spans="1:33" ht="26.25" customHeight="1">
      <c r="A14" s="251">
        <v>4</v>
      </c>
      <c r="B14" s="218"/>
      <c r="C14" s="219"/>
      <c r="D14" s="219"/>
      <c r="E14" s="222"/>
      <c r="F14" s="222"/>
      <c r="G14" s="222"/>
      <c r="H14" s="222"/>
      <c r="I14" s="222"/>
      <c r="J14" s="225">
        <f t="shared" si="0"/>
        <v>0</v>
      </c>
      <c r="K14" s="226">
        <f t="shared" si="1"/>
        <v>0</v>
      </c>
      <c r="L14" s="226">
        <f t="shared" si="2"/>
        <v>0</v>
      </c>
      <c r="M14" s="226">
        <f t="shared" si="3"/>
        <v>0</v>
      </c>
      <c r="N14" s="225">
        <f t="shared" si="4"/>
        <v>0</v>
      </c>
      <c r="O14" s="227"/>
      <c r="P14" s="227"/>
      <c r="Q14" s="227"/>
      <c r="R14" s="225">
        <f t="shared" si="5"/>
        <v>0</v>
      </c>
      <c r="S14" s="227"/>
      <c r="T14" s="227"/>
      <c r="U14" s="227"/>
      <c r="V14" s="225">
        <f t="shared" si="6"/>
        <v>0</v>
      </c>
      <c r="W14" s="227"/>
      <c r="X14" s="227"/>
      <c r="Y14" s="227"/>
      <c r="Z14" s="221"/>
      <c r="AA14" s="221"/>
      <c r="AB14" s="225">
        <f t="shared" si="7"/>
        <v>0</v>
      </c>
      <c r="AC14" s="235"/>
      <c r="AD14" s="225">
        <f t="shared" si="8"/>
        <v>0</v>
      </c>
      <c r="AE14" s="229">
        <f t="shared" si="9"/>
        <v>0</v>
      </c>
      <c r="AF14" s="225">
        <f t="shared" si="10"/>
        <v>0</v>
      </c>
      <c r="AG14" s="252">
        <f t="shared" si="11"/>
        <v>0</v>
      </c>
    </row>
    <row r="15" spans="1:33" ht="26.25" customHeight="1">
      <c r="A15" s="251">
        <v>5</v>
      </c>
      <c r="B15" s="218"/>
      <c r="C15" s="219"/>
      <c r="D15" s="230"/>
      <c r="E15" s="222"/>
      <c r="F15" s="222"/>
      <c r="G15" s="222"/>
      <c r="H15" s="222"/>
      <c r="I15" s="222"/>
      <c r="J15" s="225">
        <f t="shared" si="0"/>
        <v>0</v>
      </c>
      <c r="K15" s="226">
        <f t="shared" si="1"/>
        <v>0</v>
      </c>
      <c r="L15" s="226">
        <f t="shared" si="2"/>
        <v>0</v>
      </c>
      <c r="M15" s="226">
        <f t="shared" si="3"/>
        <v>0</v>
      </c>
      <c r="N15" s="225">
        <f t="shared" si="4"/>
        <v>0</v>
      </c>
      <c r="O15" s="227"/>
      <c r="P15" s="227"/>
      <c r="Q15" s="227"/>
      <c r="R15" s="225">
        <f t="shared" si="5"/>
        <v>0</v>
      </c>
      <c r="S15" s="227"/>
      <c r="T15" s="227"/>
      <c r="U15" s="227"/>
      <c r="V15" s="225">
        <f t="shared" si="6"/>
        <v>0</v>
      </c>
      <c r="W15" s="227"/>
      <c r="X15" s="227"/>
      <c r="Y15" s="227"/>
      <c r="Z15" s="221"/>
      <c r="AA15" s="221"/>
      <c r="AB15" s="225">
        <f t="shared" si="7"/>
        <v>0</v>
      </c>
      <c r="AC15" s="235"/>
      <c r="AD15" s="225">
        <f t="shared" si="8"/>
        <v>0</v>
      </c>
      <c r="AE15" s="229">
        <f t="shared" si="9"/>
        <v>0</v>
      </c>
      <c r="AF15" s="225">
        <f t="shared" si="10"/>
        <v>0</v>
      </c>
      <c r="AG15" s="252">
        <f t="shared" si="11"/>
        <v>0</v>
      </c>
    </row>
    <row r="16" spans="1:33" ht="26.25" customHeight="1">
      <c r="A16" s="251">
        <v>6</v>
      </c>
      <c r="B16" s="218"/>
      <c r="C16" s="219"/>
      <c r="D16" s="219"/>
      <c r="E16" s="222"/>
      <c r="F16" s="222"/>
      <c r="G16" s="222"/>
      <c r="H16" s="222"/>
      <c r="I16" s="222"/>
      <c r="J16" s="225">
        <f t="shared" si="0"/>
        <v>0</v>
      </c>
      <c r="K16" s="226">
        <f t="shared" si="1"/>
        <v>0</v>
      </c>
      <c r="L16" s="226">
        <f t="shared" si="2"/>
        <v>0</v>
      </c>
      <c r="M16" s="226">
        <f t="shared" si="3"/>
        <v>0</v>
      </c>
      <c r="N16" s="225">
        <f t="shared" si="4"/>
        <v>0</v>
      </c>
      <c r="O16" s="227"/>
      <c r="P16" s="227"/>
      <c r="Q16" s="227"/>
      <c r="R16" s="225">
        <f t="shared" si="5"/>
        <v>0</v>
      </c>
      <c r="S16" s="227"/>
      <c r="T16" s="227"/>
      <c r="U16" s="227"/>
      <c r="V16" s="225">
        <f t="shared" si="6"/>
        <v>0</v>
      </c>
      <c r="W16" s="227"/>
      <c r="X16" s="227"/>
      <c r="Y16" s="227"/>
      <c r="Z16" s="220"/>
      <c r="AA16" s="220"/>
      <c r="AB16" s="225">
        <f t="shared" si="7"/>
        <v>0</v>
      </c>
      <c r="AC16" s="235"/>
      <c r="AD16" s="225">
        <f t="shared" si="8"/>
        <v>0</v>
      </c>
      <c r="AE16" s="229">
        <f t="shared" si="9"/>
        <v>0</v>
      </c>
      <c r="AF16" s="225">
        <f t="shared" si="10"/>
        <v>0</v>
      </c>
      <c r="AG16" s="252">
        <f t="shared" si="11"/>
        <v>0</v>
      </c>
    </row>
    <row r="17" spans="1:33" ht="26.25" customHeight="1">
      <c r="A17" s="251">
        <v>7</v>
      </c>
      <c r="B17" s="218"/>
      <c r="C17" s="219"/>
      <c r="D17" s="219"/>
      <c r="E17" s="222"/>
      <c r="F17" s="222"/>
      <c r="G17" s="222"/>
      <c r="H17" s="222"/>
      <c r="I17" s="222"/>
      <c r="J17" s="225">
        <f t="shared" si="0"/>
        <v>0</v>
      </c>
      <c r="K17" s="226">
        <f t="shared" si="1"/>
        <v>0</v>
      </c>
      <c r="L17" s="226">
        <f t="shared" si="2"/>
        <v>0</v>
      </c>
      <c r="M17" s="226">
        <f t="shared" si="3"/>
        <v>0</v>
      </c>
      <c r="N17" s="225">
        <f t="shared" si="4"/>
        <v>0</v>
      </c>
      <c r="O17" s="227"/>
      <c r="P17" s="227"/>
      <c r="Q17" s="227"/>
      <c r="R17" s="225">
        <f t="shared" si="5"/>
        <v>0</v>
      </c>
      <c r="S17" s="227"/>
      <c r="T17" s="227"/>
      <c r="U17" s="227"/>
      <c r="V17" s="225">
        <f t="shared" si="6"/>
        <v>0</v>
      </c>
      <c r="W17" s="227"/>
      <c r="X17" s="227"/>
      <c r="Y17" s="227"/>
      <c r="Z17" s="220"/>
      <c r="AA17" s="220"/>
      <c r="AB17" s="225">
        <f t="shared" si="7"/>
        <v>0</v>
      </c>
      <c r="AC17" s="235"/>
      <c r="AD17" s="225">
        <f t="shared" si="8"/>
        <v>0</v>
      </c>
      <c r="AE17" s="229">
        <f t="shared" si="9"/>
        <v>0</v>
      </c>
      <c r="AF17" s="225">
        <f t="shared" si="10"/>
        <v>0</v>
      </c>
      <c r="AG17" s="252">
        <f t="shared" si="11"/>
        <v>0</v>
      </c>
    </row>
    <row r="18" spans="1:33" ht="26.25" customHeight="1">
      <c r="A18" s="251">
        <v>8</v>
      </c>
      <c r="B18" s="218"/>
      <c r="C18" s="219"/>
      <c r="D18" s="219"/>
      <c r="E18" s="222"/>
      <c r="F18" s="222"/>
      <c r="G18" s="222"/>
      <c r="H18" s="222"/>
      <c r="I18" s="222"/>
      <c r="J18" s="225">
        <f t="shared" si="0"/>
        <v>0</v>
      </c>
      <c r="K18" s="226">
        <f t="shared" si="1"/>
        <v>0</v>
      </c>
      <c r="L18" s="226">
        <f t="shared" si="2"/>
        <v>0</v>
      </c>
      <c r="M18" s="226">
        <f t="shared" si="3"/>
        <v>0</v>
      </c>
      <c r="N18" s="225">
        <f t="shared" si="4"/>
        <v>0</v>
      </c>
      <c r="O18" s="227"/>
      <c r="P18" s="227"/>
      <c r="Q18" s="227"/>
      <c r="R18" s="225">
        <f t="shared" si="5"/>
        <v>0</v>
      </c>
      <c r="S18" s="227"/>
      <c r="T18" s="227"/>
      <c r="U18" s="227"/>
      <c r="V18" s="225">
        <f t="shared" si="6"/>
        <v>0</v>
      </c>
      <c r="W18" s="227"/>
      <c r="X18" s="227"/>
      <c r="Y18" s="227"/>
      <c r="Z18" s="220"/>
      <c r="AA18" s="220"/>
      <c r="AB18" s="225">
        <f t="shared" si="7"/>
        <v>0</v>
      </c>
      <c r="AC18" s="235"/>
      <c r="AD18" s="225">
        <f t="shared" si="8"/>
        <v>0</v>
      </c>
      <c r="AE18" s="229">
        <f t="shared" si="9"/>
        <v>0</v>
      </c>
      <c r="AF18" s="225">
        <f t="shared" si="10"/>
        <v>0</v>
      </c>
      <c r="AG18" s="252">
        <f t="shared" si="11"/>
        <v>0</v>
      </c>
    </row>
    <row r="19" spans="1:33" ht="26.25" customHeight="1">
      <c r="A19" s="251">
        <v>9</v>
      </c>
      <c r="B19" s="218"/>
      <c r="C19" s="219"/>
      <c r="D19" s="219"/>
      <c r="E19" s="222"/>
      <c r="F19" s="222"/>
      <c r="G19" s="222"/>
      <c r="H19" s="222"/>
      <c r="I19" s="222"/>
      <c r="J19" s="225">
        <f t="shared" si="0"/>
        <v>0</v>
      </c>
      <c r="K19" s="226">
        <f t="shared" si="1"/>
        <v>0</v>
      </c>
      <c r="L19" s="226">
        <f t="shared" si="2"/>
        <v>0</v>
      </c>
      <c r="M19" s="226">
        <f t="shared" si="3"/>
        <v>0</v>
      </c>
      <c r="N19" s="225">
        <f t="shared" si="4"/>
        <v>0</v>
      </c>
      <c r="O19" s="227"/>
      <c r="P19" s="227"/>
      <c r="Q19" s="227"/>
      <c r="R19" s="225">
        <f t="shared" si="5"/>
        <v>0</v>
      </c>
      <c r="S19" s="227"/>
      <c r="T19" s="227"/>
      <c r="U19" s="227"/>
      <c r="V19" s="225">
        <f t="shared" si="6"/>
        <v>0</v>
      </c>
      <c r="W19" s="227"/>
      <c r="X19" s="227"/>
      <c r="Y19" s="227"/>
      <c r="Z19" s="220"/>
      <c r="AA19" s="220"/>
      <c r="AB19" s="225">
        <f t="shared" si="7"/>
        <v>0</v>
      </c>
      <c r="AC19" s="235"/>
      <c r="AD19" s="225">
        <f t="shared" si="8"/>
        <v>0</v>
      </c>
      <c r="AE19" s="229">
        <f t="shared" si="9"/>
        <v>0</v>
      </c>
      <c r="AF19" s="225">
        <f t="shared" si="10"/>
        <v>0</v>
      </c>
      <c r="AG19" s="252">
        <f t="shared" si="11"/>
        <v>0</v>
      </c>
    </row>
    <row r="20" spans="1:33" ht="26.25" customHeight="1">
      <c r="A20" s="251">
        <v>10</v>
      </c>
      <c r="B20" s="218"/>
      <c r="C20" s="219"/>
      <c r="D20" s="219"/>
      <c r="E20" s="222"/>
      <c r="F20" s="222"/>
      <c r="G20" s="222"/>
      <c r="H20" s="222"/>
      <c r="I20" s="222"/>
      <c r="J20" s="225">
        <f t="shared" si="0"/>
        <v>0</v>
      </c>
      <c r="K20" s="226">
        <f t="shared" si="1"/>
        <v>0</v>
      </c>
      <c r="L20" s="226">
        <f t="shared" si="2"/>
        <v>0</v>
      </c>
      <c r="M20" s="226">
        <f t="shared" si="3"/>
        <v>0</v>
      </c>
      <c r="N20" s="225">
        <f t="shared" si="4"/>
        <v>0</v>
      </c>
      <c r="O20" s="227"/>
      <c r="P20" s="227"/>
      <c r="Q20" s="227"/>
      <c r="R20" s="225">
        <f t="shared" si="5"/>
        <v>0</v>
      </c>
      <c r="S20" s="227"/>
      <c r="T20" s="227"/>
      <c r="U20" s="227"/>
      <c r="V20" s="225">
        <f t="shared" si="6"/>
        <v>0</v>
      </c>
      <c r="W20" s="227"/>
      <c r="X20" s="227"/>
      <c r="Y20" s="227"/>
      <c r="Z20" s="220"/>
      <c r="AA20" s="220"/>
      <c r="AB20" s="225">
        <f t="shared" si="7"/>
        <v>0</v>
      </c>
      <c r="AC20" s="235"/>
      <c r="AD20" s="225">
        <f t="shared" si="8"/>
        <v>0</v>
      </c>
      <c r="AE20" s="229">
        <f t="shared" si="9"/>
        <v>0</v>
      </c>
      <c r="AF20" s="225">
        <f t="shared" si="10"/>
        <v>0</v>
      </c>
      <c r="AG20" s="252">
        <f t="shared" si="11"/>
        <v>0</v>
      </c>
    </row>
    <row r="21" spans="1:33" ht="26.25" customHeight="1">
      <c r="A21" s="251" t="s">
        <v>169</v>
      </c>
      <c r="B21" s="218"/>
      <c r="C21" s="219"/>
      <c r="D21" s="219"/>
      <c r="E21" s="222"/>
      <c r="F21" s="222"/>
      <c r="G21" s="222"/>
      <c r="H21" s="222"/>
      <c r="I21" s="222"/>
      <c r="J21" s="225">
        <f t="shared" si="0"/>
        <v>0</v>
      </c>
      <c r="K21" s="226">
        <f t="shared" si="1"/>
        <v>0</v>
      </c>
      <c r="L21" s="226">
        <f t="shared" si="2"/>
        <v>0</v>
      </c>
      <c r="M21" s="226">
        <f t="shared" si="3"/>
        <v>0</v>
      </c>
      <c r="N21" s="225">
        <f t="shared" si="4"/>
        <v>0</v>
      </c>
      <c r="O21" s="227"/>
      <c r="P21" s="227"/>
      <c r="Q21" s="227"/>
      <c r="R21" s="225">
        <f t="shared" si="5"/>
        <v>0</v>
      </c>
      <c r="S21" s="227"/>
      <c r="T21" s="227"/>
      <c r="U21" s="227"/>
      <c r="V21" s="225">
        <f t="shared" si="6"/>
        <v>0</v>
      </c>
      <c r="W21" s="227"/>
      <c r="X21" s="227"/>
      <c r="Y21" s="227"/>
      <c r="Z21" s="220"/>
      <c r="AA21" s="220"/>
      <c r="AB21" s="225">
        <f t="shared" si="7"/>
        <v>0</v>
      </c>
      <c r="AC21" s="235"/>
      <c r="AD21" s="225">
        <f t="shared" si="8"/>
        <v>0</v>
      </c>
      <c r="AE21" s="229">
        <f t="shared" si="9"/>
        <v>0</v>
      </c>
      <c r="AF21" s="225">
        <f t="shared" si="10"/>
        <v>0</v>
      </c>
      <c r="AG21" s="252">
        <f t="shared" si="11"/>
        <v>0</v>
      </c>
    </row>
    <row r="22" spans="1:33" ht="26.25" customHeight="1" thickBot="1">
      <c r="A22" s="253" t="s">
        <v>168</v>
      </c>
      <c r="B22" s="254"/>
      <c r="C22" s="255"/>
      <c r="D22" s="255"/>
      <c r="E22" s="257"/>
      <c r="F22" s="257"/>
      <c r="G22" s="257"/>
      <c r="H22" s="257"/>
      <c r="I22" s="257"/>
      <c r="J22" s="258">
        <f t="shared" si="0"/>
        <v>0</v>
      </c>
      <c r="K22" s="259">
        <f t="shared" si="1"/>
        <v>0</v>
      </c>
      <c r="L22" s="259">
        <f t="shared" si="2"/>
        <v>0</v>
      </c>
      <c r="M22" s="259">
        <f t="shared" si="3"/>
        <v>0</v>
      </c>
      <c r="N22" s="258">
        <f t="shared" si="4"/>
        <v>0</v>
      </c>
      <c r="O22" s="260"/>
      <c r="P22" s="260"/>
      <c r="Q22" s="260"/>
      <c r="R22" s="258">
        <f t="shared" si="5"/>
        <v>0</v>
      </c>
      <c r="S22" s="260"/>
      <c r="T22" s="260"/>
      <c r="U22" s="260"/>
      <c r="V22" s="258">
        <f t="shared" si="6"/>
        <v>0</v>
      </c>
      <c r="W22" s="260"/>
      <c r="X22" s="260"/>
      <c r="Y22" s="260"/>
      <c r="Z22" s="275"/>
      <c r="AA22" s="275"/>
      <c r="AB22" s="258">
        <f t="shared" si="7"/>
        <v>0</v>
      </c>
      <c r="AC22" s="274"/>
      <c r="AD22" s="258">
        <f t="shared" si="8"/>
        <v>0</v>
      </c>
      <c r="AE22" s="262">
        <f t="shared" si="9"/>
        <v>0</v>
      </c>
      <c r="AF22" s="258">
        <f t="shared" si="10"/>
        <v>0</v>
      </c>
      <c r="AG22" s="263">
        <f t="shared" si="11"/>
        <v>0</v>
      </c>
    </row>
    <row r="25" spans="1:33">
      <c r="B25" s="192" t="s">
        <v>566</v>
      </c>
    </row>
  </sheetData>
  <customSheetViews>
    <customSheetView guid="{D73114BE-01C7-4D09-90B2-0101E0204E05}" scale="75" hiddenColumns="1">
      <selection activeCell="B4" sqref="B4"/>
      <pageMargins left="0.75" right="0.75" top="1" bottom="1" header="0.5" footer="0.5"/>
      <pageSetup paperSize="9" orientation="portrait" r:id="rId1"/>
      <headerFooter alignWithMargins="0"/>
    </customSheetView>
  </customSheetViews>
  <mergeCells count="14">
    <mergeCell ref="Z7:Z8"/>
    <mergeCell ref="AA7:AA8"/>
    <mergeCell ref="AC7:AC8"/>
    <mergeCell ref="V7:Y7"/>
    <mergeCell ref="J7:M7"/>
    <mergeCell ref="N7:Q7"/>
    <mergeCell ref="A6:B6"/>
    <mergeCell ref="R7:U7"/>
    <mergeCell ref="C7:D7"/>
    <mergeCell ref="A7:A8"/>
    <mergeCell ref="B7:B8"/>
    <mergeCell ref="E7:E8"/>
    <mergeCell ref="F7:F8"/>
    <mergeCell ref="G7:I7"/>
  </mergeCells>
  <phoneticPr fontId="50" type="noConversion"/>
  <pageMargins left="0.75" right="0.75" top="1" bottom="1" header="0.5" footer="0.5"/>
  <pageSetup paperSize="9" orientation="portrait" r:id="rId2"/>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rgb="FF00B0F0"/>
  </sheetPr>
  <dimension ref="A1:AA19"/>
  <sheetViews>
    <sheetView zoomScale="60" zoomScaleNormal="60" workbookViewId="0">
      <selection activeCell="D23" sqref="D23"/>
    </sheetView>
  </sheetViews>
  <sheetFormatPr defaultColWidth="9.109375" defaultRowHeight="15"/>
  <cols>
    <col min="1" max="1" width="10.44140625" style="3" customWidth="1"/>
    <col min="2" max="2" width="38.109375" style="3" customWidth="1"/>
    <col min="3" max="3" width="25.109375" style="3" customWidth="1"/>
    <col min="4" max="4" width="17.33203125" style="3" bestFit="1" customWidth="1"/>
    <col min="5" max="5" width="24.6640625" style="3" customWidth="1"/>
    <col min="6" max="6" width="24.6640625" style="140" customWidth="1"/>
    <col min="7" max="7" width="14" style="7" customWidth="1"/>
    <col min="8" max="8" width="4.44140625" style="3" bestFit="1" customWidth="1"/>
    <col min="9" max="9" width="10.44140625" style="3" customWidth="1"/>
    <col min="10" max="10" width="5.5546875" style="3" bestFit="1" customWidth="1"/>
    <col min="11" max="11" width="22.33203125" style="3" bestFit="1" customWidth="1"/>
    <col min="12" max="15" width="18.88671875" style="3" customWidth="1"/>
    <col min="16" max="16" width="13.33203125" style="3" customWidth="1"/>
    <col min="17" max="19" width="18.88671875" style="3" customWidth="1"/>
    <col min="20" max="20" width="18.5546875" style="2" customWidth="1"/>
    <col min="21" max="21" width="4.44140625" style="3" bestFit="1" customWidth="1"/>
    <col min="22" max="22" width="9.109375" style="3"/>
    <col min="23" max="23" width="5.5546875" style="3" bestFit="1" customWidth="1"/>
    <col min="24" max="25" width="18.88671875" style="3" customWidth="1"/>
    <col min="26" max="26" width="29.5546875" style="3" customWidth="1"/>
    <col min="27" max="27" width="22.109375" style="3" customWidth="1"/>
    <col min="28" max="16384" width="9.109375" style="3"/>
  </cols>
  <sheetData>
    <row r="1" spans="1:27" ht="15.75" customHeight="1">
      <c r="A1" s="4" t="s">
        <v>182</v>
      </c>
      <c r="C1" s="2"/>
      <c r="D1" s="2"/>
    </row>
    <row r="2" spans="1:27" ht="15.6">
      <c r="A2" s="4" t="s">
        <v>340</v>
      </c>
      <c r="C2" s="1"/>
      <c r="D2" s="1"/>
    </row>
    <row r="3" spans="1:27" ht="15.75" customHeight="1">
      <c r="A3" s="12" t="str">
        <f>CONCATENATE("Operator : ",op)</f>
        <v>Operator : SDEE MUNTENIA NORD SA</v>
      </c>
      <c r="C3" s="14"/>
      <c r="D3" s="14"/>
    </row>
    <row r="4" spans="1:27" ht="15.6">
      <c r="A4" s="13" t="str">
        <f>CONCATENATE("Monitorizare luna: ",luna)</f>
        <v>Monitorizare luna: decembrie</v>
      </c>
      <c r="C4" s="14"/>
      <c r="D4" s="14"/>
    </row>
    <row r="5" spans="1:27" ht="24.75" customHeight="1">
      <c r="A5" s="13" t="str">
        <f>CONCATENATE("Anul: ",an)</f>
        <v>Anul: 2026</v>
      </c>
      <c r="C5" s="14"/>
      <c r="D5" s="14"/>
    </row>
    <row r="6" spans="1:27" ht="24.75" customHeight="1" thickBot="1"/>
    <row r="7" spans="1:27" ht="24.75" customHeight="1" thickBot="1">
      <c r="A7" s="1335" t="s">
        <v>160</v>
      </c>
      <c r="B7" s="1336"/>
      <c r="C7" s="1336"/>
      <c r="D7" s="1336"/>
      <c r="E7" s="1336"/>
      <c r="F7" s="1336"/>
      <c r="G7" s="1336"/>
      <c r="H7" s="1336"/>
      <c r="I7" s="1336"/>
      <c r="J7" s="1336"/>
      <c r="K7" s="1336"/>
      <c r="L7" s="1336"/>
      <c r="M7" s="1336"/>
      <c r="N7" s="1336"/>
      <c r="O7" s="1336"/>
      <c r="P7" s="1336"/>
      <c r="Q7" s="1336"/>
      <c r="R7" s="1336"/>
      <c r="S7" s="1336"/>
      <c r="T7" s="1336"/>
      <c r="U7" s="1336"/>
      <c r="V7" s="1336"/>
      <c r="W7" s="1336"/>
      <c r="X7" s="1336"/>
      <c r="Y7" s="1336"/>
      <c r="Z7" s="1336"/>
      <c r="AA7" s="1337"/>
    </row>
    <row r="8" spans="1:27" ht="117" customHeight="1">
      <c r="A8" s="1342" t="s">
        <v>105</v>
      </c>
      <c r="B8" s="1338" t="s">
        <v>126</v>
      </c>
      <c r="C8" s="1344" t="s">
        <v>41</v>
      </c>
      <c r="D8" s="1345"/>
      <c r="E8" s="1338" t="s">
        <v>462</v>
      </c>
      <c r="F8" s="1346" t="s">
        <v>366</v>
      </c>
      <c r="G8" s="1338" t="s">
        <v>87</v>
      </c>
      <c r="H8" s="1348" t="s">
        <v>88</v>
      </c>
      <c r="I8" s="1349"/>
      <c r="J8" s="1350"/>
      <c r="K8" s="1344" t="s">
        <v>381</v>
      </c>
      <c r="L8" s="1351"/>
      <c r="M8" s="1351"/>
      <c r="N8" s="1345"/>
      <c r="O8" s="476" t="s">
        <v>89</v>
      </c>
      <c r="P8" s="1340" t="s">
        <v>363</v>
      </c>
      <c r="Q8" s="475" t="s">
        <v>90</v>
      </c>
      <c r="R8" s="475" t="s">
        <v>91</v>
      </c>
      <c r="S8" s="475" t="s">
        <v>92</v>
      </c>
      <c r="T8" s="1346" t="s">
        <v>370</v>
      </c>
      <c r="U8" s="1348" t="s">
        <v>106</v>
      </c>
      <c r="V8" s="1349"/>
      <c r="W8" s="1350"/>
      <c r="X8" s="475" t="s">
        <v>111</v>
      </c>
      <c r="Y8" s="1338" t="s">
        <v>112</v>
      </c>
      <c r="Z8" s="1346" t="s">
        <v>371</v>
      </c>
      <c r="AA8" s="477" t="s">
        <v>380</v>
      </c>
    </row>
    <row r="9" spans="1:27" s="11" customFormat="1" ht="62.25" customHeight="1">
      <c r="A9" s="1343"/>
      <c r="B9" s="1339"/>
      <c r="C9" s="16" t="s">
        <v>110</v>
      </c>
      <c r="D9" s="16" t="s">
        <v>49</v>
      </c>
      <c r="E9" s="1339"/>
      <c r="F9" s="1347"/>
      <c r="G9" s="1339"/>
      <c r="H9" s="16" t="s">
        <v>95</v>
      </c>
      <c r="I9" s="16" t="s">
        <v>96</v>
      </c>
      <c r="J9" s="16" t="s">
        <v>97</v>
      </c>
      <c r="K9" s="17" t="s">
        <v>50</v>
      </c>
      <c r="L9" s="9" t="s">
        <v>51</v>
      </c>
      <c r="M9" s="9" t="s">
        <v>52</v>
      </c>
      <c r="N9" s="9" t="s">
        <v>94</v>
      </c>
      <c r="O9" s="15" t="s">
        <v>53</v>
      </c>
      <c r="P9" s="1341"/>
      <c r="Q9" s="9" t="s">
        <v>54</v>
      </c>
      <c r="R9" s="9" t="s">
        <v>54</v>
      </c>
      <c r="S9" s="9" t="s">
        <v>54</v>
      </c>
      <c r="T9" s="1347"/>
      <c r="U9" s="16" t="s">
        <v>95</v>
      </c>
      <c r="V9" s="16" t="s">
        <v>96</v>
      </c>
      <c r="W9" s="16" t="s">
        <v>97</v>
      </c>
      <c r="X9" s="10" t="s">
        <v>54</v>
      </c>
      <c r="Y9" s="1339"/>
      <c r="Z9" s="1347"/>
      <c r="AA9" s="478"/>
    </row>
    <row r="10" spans="1:27" ht="15.75" customHeight="1">
      <c r="A10" s="479"/>
      <c r="B10" s="18"/>
      <c r="C10" s="18"/>
      <c r="D10" s="18"/>
      <c r="E10" s="19"/>
      <c r="F10" s="141"/>
      <c r="G10" s="16"/>
      <c r="H10" s="16"/>
      <c r="I10" s="20"/>
      <c r="J10" s="16"/>
      <c r="K10" s="16" t="s">
        <v>55</v>
      </c>
      <c r="L10" s="16" t="s">
        <v>55</v>
      </c>
      <c r="M10" s="16" t="s">
        <v>55</v>
      </c>
      <c r="N10" s="16" t="s">
        <v>55</v>
      </c>
      <c r="O10" s="10" t="s">
        <v>55</v>
      </c>
      <c r="P10" s="21" t="s">
        <v>56</v>
      </c>
      <c r="Q10" s="22" t="s">
        <v>55</v>
      </c>
      <c r="R10" s="22" t="s">
        <v>55</v>
      </c>
      <c r="S10" s="22" t="s">
        <v>55</v>
      </c>
      <c r="T10" s="22"/>
      <c r="U10" s="22"/>
      <c r="V10" s="22"/>
      <c r="W10" s="22"/>
      <c r="X10" s="22" t="s">
        <v>55</v>
      </c>
      <c r="Y10" s="22" t="s">
        <v>55</v>
      </c>
      <c r="Z10" s="23"/>
      <c r="AA10" s="480"/>
    </row>
    <row r="11" spans="1:27">
      <c r="A11" s="481"/>
      <c r="B11" s="18"/>
      <c r="C11" s="18"/>
      <c r="D11" s="18"/>
      <c r="E11" s="19"/>
      <c r="F11" s="141"/>
      <c r="G11" s="24"/>
      <c r="H11" s="24"/>
      <c r="I11" s="24"/>
      <c r="J11" s="24"/>
      <c r="K11" s="159">
        <f>SUM(K12:K14)</f>
        <v>0</v>
      </c>
      <c r="L11" s="159">
        <f>SUM(L12:L14)</f>
        <v>0</v>
      </c>
      <c r="M11" s="159">
        <f>SUM(M12:M14)</f>
        <v>0</v>
      </c>
      <c r="N11" s="159">
        <f>SUM(N12:N14)</f>
        <v>0</v>
      </c>
      <c r="O11" s="159">
        <f>SUM(O12:O14)</f>
        <v>0</v>
      </c>
      <c r="P11" s="25"/>
      <c r="Q11" s="159">
        <f>SUM(Q12:Q14)</f>
        <v>0</v>
      </c>
      <c r="R11" s="159">
        <f>SUM(R12:R14)</f>
        <v>0</v>
      </c>
      <c r="S11" s="159">
        <f>SUM(S12:S14)</f>
        <v>0</v>
      </c>
      <c r="T11" s="18"/>
      <c r="U11" s="24"/>
      <c r="V11" s="24"/>
      <c r="W11" s="24"/>
      <c r="X11" s="159">
        <f>IF((O11-R11*(12-I11+V11+(W11-(J11+1))*12))&lt;0,0,R11*V11)</f>
        <v>0</v>
      </c>
      <c r="Y11" s="159">
        <f>IF((O11-S11-X11-Q11*(W11-J11-1))&lt;0,0,O11-S11-X11-Q11*(W11-J11-1))</f>
        <v>0</v>
      </c>
      <c r="Z11" s="23"/>
      <c r="AA11" s="480"/>
    </row>
    <row r="12" spans="1:27" ht="15.75" customHeight="1">
      <c r="A12" s="481"/>
      <c r="B12" s="18"/>
      <c r="C12" s="18"/>
      <c r="D12" s="18"/>
      <c r="E12" s="19"/>
      <c r="F12" s="142"/>
      <c r="G12" s="26"/>
      <c r="H12" s="24"/>
      <c r="I12" s="27"/>
      <c r="J12" s="27"/>
      <c r="K12" s="160">
        <f>L12+M12+N12</f>
        <v>0</v>
      </c>
      <c r="L12" s="161"/>
      <c r="M12" s="161"/>
      <c r="N12" s="161"/>
      <c r="O12" s="160">
        <f>K12-N12</f>
        <v>0</v>
      </c>
      <c r="P12" s="28"/>
      <c r="Q12" s="159">
        <f>IF(P12=0,0,O12/P12)</f>
        <v>0</v>
      </c>
      <c r="R12" s="163">
        <f>Q12/12</f>
        <v>0</v>
      </c>
      <c r="S12" s="159">
        <f>R12*(12-I12)</f>
        <v>0</v>
      </c>
      <c r="T12" s="18"/>
      <c r="U12" s="24"/>
      <c r="V12" s="27"/>
      <c r="W12" s="27"/>
      <c r="X12" s="159">
        <f>IF((O12-R12*(12-I12+V12+(W12-(J12+1))*12))&lt;0,0,R12*V12)</f>
        <v>0</v>
      </c>
      <c r="Y12" s="159">
        <f>IF((O12-S12-X12-Q12*(W12-J12-1))&lt;0,0,O12-S12-X12-Q12*(W12-J12-1))</f>
        <v>0</v>
      </c>
      <c r="Z12" s="23"/>
      <c r="AA12" s="480"/>
    </row>
    <row r="13" spans="1:27" ht="15.6">
      <c r="A13" s="481"/>
      <c r="B13" s="18"/>
      <c r="C13" s="18"/>
      <c r="D13" s="18"/>
      <c r="E13" s="19"/>
      <c r="F13" s="142"/>
      <c r="G13" s="29"/>
      <c r="H13" s="24"/>
      <c r="I13" s="24"/>
      <c r="J13" s="24"/>
      <c r="K13" s="160">
        <f>L13+M13+N13</f>
        <v>0</v>
      </c>
      <c r="L13" s="161"/>
      <c r="M13" s="161"/>
      <c r="N13" s="161"/>
      <c r="O13" s="160">
        <f>K13-N13</f>
        <v>0</v>
      </c>
      <c r="P13" s="28"/>
      <c r="Q13" s="159">
        <f>IF(P13=0,0,O13/P13)</f>
        <v>0</v>
      </c>
      <c r="R13" s="163">
        <f>Q13/12</f>
        <v>0</v>
      </c>
      <c r="S13" s="159">
        <f>R13*(12-I13)</f>
        <v>0</v>
      </c>
      <c r="T13" s="18"/>
      <c r="U13" s="24"/>
      <c r="V13" s="24"/>
      <c r="W13" s="27"/>
      <c r="X13" s="159">
        <f>IF((O13-R13*(12-I13+V13+(W13-(J13+1))*12))&lt;0,0,R13*V13)</f>
        <v>0</v>
      </c>
      <c r="Y13" s="159">
        <f>IF((O13-S13-X13-Q13*(W13-J13-1))&lt;0,0,O13-S13-X13-Q13*(W13-J13-1))</f>
        <v>0</v>
      </c>
      <c r="Z13" s="23"/>
      <c r="AA13" s="480"/>
    </row>
    <row r="14" spans="1:27" ht="15.75" customHeight="1">
      <c r="A14" s="481"/>
      <c r="B14" s="18"/>
      <c r="C14" s="18"/>
      <c r="D14" s="18"/>
      <c r="E14" s="19"/>
      <c r="F14" s="142"/>
      <c r="G14" s="29"/>
      <c r="H14" s="24"/>
      <c r="I14" s="24"/>
      <c r="J14" s="24"/>
      <c r="K14" s="160">
        <f>L14+M14+N14</f>
        <v>0</v>
      </c>
      <c r="L14" s="162"/>
      <c r="M14" s="162"/>
      <c r="N14" s="162"/>
      <c r="O14" s="160">
        <f>K14-N14</f>
        <v>0</v>
      </c>
      <c r="P14" s="25"/>
      <c r="Q14" s="159">
        <f>IF(P14=0,0,O14/P14)</f>
        <v>0</v>
      </c>
      <c r="R14" s="163">
        <f>Q14/12</f>
        <v>0</v>
      </c>
      <c r="S14" s="159">
        <f>R14*(12-I14)</f>
        <v>0</v>
      </c>
      <c r="T14" s="18"/>
      <c r="U14" s="24"/>
      <c r="V14" s="24"/>
      <c r="W14" s="27"/>
      <c r="X14" s="159">
        <f>IF((O14-R14*(12-I14+V14+(W14-(J14+1))*12))&lt;0,0,R14*V14)</f>
        <v>0</v>
      </c>
      <c r="Y14" s="159">
        <f>IF((O14-S14-X14-Q14*(W14-J14-1))&lt;0,0,O14-S14-X14-Q14*(W14-J14-1))</f>
        <v>0</v>
      </c>
      <c r="Z14" s="23"/>
      <c r="AA14" s="480"/>
    </row>
    <row r="15" spans="1:27" ht="16.2" thickBot="1">
      <c r="A15" s="482"/>
      <c r="B15" s="483"/>
      <c r="C15" s="483"/>
      <c r="D15" s="483"/>
      <c r="E15" s="484"/>
      <c r="F15" s="485"/>
      <c r="G15" s="486"/>
      <c r="H15" s="487"/>
      <c r="I15" s="487"/>
      <c r="J15" s="487"/>
      <c r="K15" s="488">
        <f>L15+M15+N15</f>
        <v>0</v>
      </c>
      <c r="L15" s="489"/>
      <c r="M15" s="489"/>
      <c r="N15" s="489"/>
      <c r="O15" s="488">
        <f>K15-N15</f>
        <v>0</v>
      </c>
      <c r="P15" s="490"/>
      <c r="Q15" s="491">
        <f>IF(P15=0,0,O15/P15)</f>
        <v>0</v>
      </c>
      <c r="R15" s="492">
        <f>Q15/12</f>
        <v>0</v>
      </c>
      <c r="S15" s="491">
        <f>R15*(12-I15)</f>
        <v>0</v>
      </c>
      <c r="T15" s="483"/>
      <c r="U15" s="487"/>
      <c r="V15" s="487"/>
      <c r="W15" s="493"/>
      <c r="X15" s="491">
        <f>IF((O15-R15*(12-I15+V15+(W15-(J15+1))*12))&lt;0,0,R15*V15)</f>
        <v>0</v>
      </c>
      <c r="Y15" s="491">
        <f>IF((O15-S15-X15-Q15*(W15-J15-1))&lt;0,0,O15-S15-X15-Q15*(W15-J15-1))</f>
        <v>0</v>
      </c>
      <c r="Z15" s="494"/>
      <c r="AA15" s="495"/>
    </row>
    <row r="16" spans="1:27">
      <c r="R16" s="6" t="s">
        <v>113</v>
      </c>
    </row>
    <row r="17" spans="1:17">
      <c r="Q17" s="5"/>
    </row>
    <row r="18" spans="1:17" ht="31.2">
      <c r="A18" s="329" t="s">
        <v>183</v>
      </c>
      <c r="B18" s="192" t="s">
        <v>566</v>
      </c>
    </row>
    <row r="19" spans="1:17" ht="62.4">
      <c r="A19" s="423"/>
      <c r="B19" s="424" t="s">
        <v>365</v>
      </c>
    </row>
  </sheetData>
  <sheetProtection insertRows="0" deleteRows="0"/>
  <customSheetViews>
    <customSheetView guid="{E0A6113A-EE9D-4F37-B0C6-9605A09C993C}" scale="60" showPageBreaks="1" view="pageBreakPreview" showRuler="0">
      <selection activeCell="C20" sqref="C20"/>
      <colBreaks count="1" manualBreakCount="1">
        <brk id="13" max="1048575" man="1"/>
      </colBreaks>
      <pageMargins left="0.2" right="0.2" top="0.98425196850393704" bottom="0.98425196850393704" header="0.511811023622047" footer="0.511811023622047"/>
      <printOptions horizontalCentered="1" verticalCentered="1"/>
      <pageSetup scale="64" orientation="landscape" r:id="rId1"/>
      <headerFooter alignWithMargins="0"/>
    </customSheetView>
    <customSheetView guid="{D73114BE-01C7-4D09-90B2-0101E0204E05}" scale="75">
      <selection activeCell="B4" sqref="B4"/>
      <colBreaks count="1" manualBreakCount="1">
        <brk id="14" max="1048575" man="1"/>
      </colBreaks>
      <pageMargins left="0.2" right="0.2" top="0.98425196850393704" bottom="0.98425196850393704" header="0.511811023622047" footer="0.511811023622047"/>
      <printOptions horizontalCentered="1" verticalCentered="1"/>
      <pageSetup scale="62" orientation="landscape" r:id="rId2"/>
      <headerFooter alignWithMargins="0"/>
    </customSheetView>
  </customSheetViews>
  <mergeCells count="14">
    <mergeCell ref="A7:AA7"/>
    <mergeCell ref="Y8:Y9"/>
    <mergeCell ref="P8:P9"/>
    <mergeCell ref="A8:A9"/>
    <mergeCell ref="B8:B9"/>
    <mergeCell ref="E8:E9"/>
    <mergeCell ref="G8:G9"/>
    <mergeCell ref="C8:D8"/>
    <mergeCell ref="Z8:Z9"/>
    <mergeCell ref="U8:W8"/>
    <mergeCell ref="H8:J8"/>
    <mergeCell ref="K8:N8"/>
    <mergeCell ref="T8:T9"/>
    <mergeCell ref="F8:F9"/>
  </mergeCells>
  <phoneticPr fontId="4" type="noConversion"/>
  <printOptions horizontalCentered="1" verticalCentered="1"/>
  <pageMargins left="0.2" right="0.2" top="0.98425196850393704" bottom="0.98425196850393704" header="0.511811023622047" footer="0.511811023622047"/>
  <pageSetup scale="62" orientation="landscape" r:id="rId3"/>
  <headerFooter alignWithMargins="0"/>
  <colBreaks count="1" manualBreakCount="1">
    <brk id="14" max="1048575"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9">
    <tabColor rgb="FF00B0F0"/>
  </sheetPr>
  <dimension ref="A1:D33"/>
  <sheetViews>
    <sheetView topLeftCell="A14" workbookViewId="0">
      <selection activeCell="B33" sqref="B33"/>
    </sheetView>
  </sheetViews>
  <sheetFormatPr defaultRowHeight="13.2"/>
  <cols>
    <col min="1" max="1" width="9.109375" style="8"/>
    <col min="2" max="2" width="50.44140625" customWidth="1"/>
    <col min="3" max="3" width="14" customWidth="1"/>
    <col min="4" max="4" width="17.88671875" customWidth="1"/>
  </cols>
  <sheetData>
    <row r="1" spans="1:4" ht="15.6">
      <c r="A1" s="58" t="s">
        <v>182</v>
      </c>
    </row>
    <row r="2" spans="1:4" ht="13.8">
      <c r="A2" s="154" t="s">
        <v>341</v>
      </c>
    </row>
    <row r="3" spans="1:4" ht="13.8">
      <c r="A3" s="155" t="str">
        <f>CONCATENATE("Operator de distribuţie: ",operator)</f>
        <v>Operator de distribuţie: SDEE MUNTENIA NORD SA</v>
      </c>
    </row>
    <row r="4" spans="1:4" ht="13.8">
      <c r="A4" s="156"/>
    </row>
    <row r="5" spans="1:4" ht="13.8">
      <c r="A5" s="156" t="str">
        <f>CONCATENATE("Anul: ",an)</f>
        <v>Anul: 2026</v>
      </c>
    </row>
    <row r="6" spans="1:4" ht="13.8" thickBot="1"/>
    <row r="7" spans="1:4" ht="14.4" thickBot="1">
      <c r="A7" s="1353" t="s">
        <v>159</v>
      </c>
      <c r="B7" s="1354"/>
      <c r="C7" s="1354"/>
      <c r="D7" s="1355"/>
    </row>
    <row r="8" spans="1:4" s="8" customFormat="1" ht="14.4" thickBot="1">
      <c r="A8" s="278" t="s">
        <v>141</v>
      </c>
      <c r="B8" s="279" t="s">
        <v>2</v>
      </c>
      <c r="C8" s="280" t="s">
        <v>127</v>
      </c>
      <c r="D8" s="281" t="s">
        <v>108</v>
      </c>
    </row>
    <row r="9" spans="1:4" ht="17.399999999999999" thickBot="1">
      <c r="A9" s="278">
        <v>1</v>
      </c>
      <c r="B9" s="282" t="s">
        <v>140</v>
      </c>
      <c r="C9" s="283" t="s">
        <v>171</v>
      </c>
      <c r="D9" s="284"/>
    </row>
    <row r="10" spans="1:4" ht="27.6">
      <c r="A10" s="285">
        <v>2</v>
      </c>
      <c r="B10" s="286" t="s">
        <v>172</v>
      </c>
      <c r="C10" s="287" t="s">
        <v>128</v>
      </c>
      <c r="D10" s="288">
        <f>SUM(D11:D13)</f>
        <v>0</v>
      </c>
    </row>
    <row r="11" spans="1:4" ht="13.8">
      <c r="A11" s="289">
        <v>3</v>
      </c>
      <c r="B11" s="290" t="s">
        <v>134</v>
      </c>
      <c r="C11" s="291" t="s">
        <v>128</v>
      </c>
      <c r="D11" s="292"/>
    </row>
    <row r="12" spans="1:4" ht="13.8">
      <c r="A12" s="289">
        <v>4</v>
      </c>
      <c r="B12" s="290" t="s">
        <v>135</v>
      </c>
      <c r="C12" s="291" t="s">
        <v>128</v>
      </c>
      <c r="D12" s="292"/>
    </row>
    <row r="13" spans="1:4" ht="14.4" thickBot="1">
      <c r="A13" s="293">
        <v>5</v>
      </c>
      <c r="B13" s="294" t="s">
        <v>136</v>
      </c>
      <c r="C13" s="295" t="s">
        <v>128</v>
      </c>
      <c r="D13" s="296"/>
    </row>
    <row r="14" spans="1:4" ht="27.6">
      <c r="A14" s="285">
        <v>6</v>
      </c>
      <c r="B14" s="286" t="s">
        <v>173</v>
      </c>
      <c r="C14" s="291" t="s">
        <v>129</v>
      </c>
      <c r="D14" s="288">
        <f>SUM(D15:D17)</f>
        <v>0</v>
      </c>
    </row>
    <row r="15" spans="1:4" ht="13.8">
      <c r="A15" s="289">
        <v>7</v>
      </c>
      <c r="B15" s="290" t="s">
        <v>134</v>
      </c>
      <c r="C15" s="291" t="s">
        <v>129</v>
      </c>
      <c r="D15" s="292"/>
    </row>
    <row r="16" spans="1:4" ht="13.8">
      <c r="A16" s="289">
        <v>8</v>
      </c>
      <c r="B16" s="290" t="s">
        <v>135</v>
      </c>
      <c r="C16" s="291" t="s">
        <v>129</v>
      </c>
      <c r="D16" s="292"/>
    </row>
    <row r="17" spans="1:4" ht="13.8">
      <c r="A17" s="289">
        <v>9</v>
      </c>
      <c r="B17" s="290" t="s">
        <v>136</v>
      </c>
      <c r="C17" s="291" t="s">
        <v>129</v>
      </c>
      <c r="D17" s="297"/>
    </row>
    <row r="18" spans="1:4" ht="14.4" thickBot="1">
      <c r="A18" s="293">
        <v>10</v>
      </c>
      <c r="B18" s="298" t="s">
        <v>137</v>
      </c>
      <c r="C18" s="295" t="s">
        <v>129</v>
      </c>
      <c r="D18" s="296"/>
    </row>
    <row r="19" spans="1:4" ht="27.6">
      <c r="A19" s="285">
        <v>11</v>
      </c>
      <c r="B19" s="286" t="s">
        <v>174</v>
      </c>
      <c r="C19" s="287" t="s">
        <v>129</v>
      </c>
      <c r="D19" s="288">
        <f>SUM(D20:D22)</f>
        <v>0</v>
      </c>
    </row>
    <row r="20" spans="1:4" ht="13.8">
      <c r="A20" s="289">
        <v>12</v>
      </c>
      <c r="B20" s="290" t="s">
        <v>134</v>
      </c>
      <c r="C20" s="291" t="s">
        <v>129</v>
      </c>
      <c r="D20" s="292"/>
    </row>
    <row r="21" spans="1:4" ht="13.8">
      <c r="A21" s="289">
        <v>13</v>
      </c>
      <c r="B21" s="290" t="s">
        <v>135</v>
      </c>
      <c r="C21" s="291" t="s">
        <v>129</v>
      </c>
      <c r="D21" s="292"/>
    </row>
    <row r="22" spans="1:4" ht="13.8">
      <c r="A22" s="289">
        <v>14</v>
      </c>
      <c r="B22" s="290" t="s">
        <v>136</v>
      </c>
      <c r="C22" s="291" t="s">
        <v>129</v>
      </c>
      <c r="D22" s="297"/>
    </row>
    <row r="23" spans="1:4" ht="14.4" thickBot="1">
      <c r="A23" s="293">
        <v>15</v>
      </c>
      <c r="B23" s="298" t="s">
        <v>137</v>
      </c>
      <c r="C23" s="291" t="s">
        <v>129</v>
      </c>
      <c r="D23" s="296"/>
    </row>
    <row r="24" spans="1:4" ht="13.8">
      <c r="A24" s="285">
        <v>16</v>
      </c>
      <c r="B24" s="299" t="s">
        <v>131</v>
      </c>
      <c r="C24" s="300" t="s">
        <v>130</v>
      </c>
      <c r="D24" s="301"/>
    </row>
    <row r="25" spans="1:4" ht="13.8">
      <c r="A25" s="289">
        <v>17</v>
      </c>
      <c r="B25" s="302" t="s">
        <v>132</v>
      </c>
      <c r="C25" s="291" t="s">
        <v>107</v>
      </c>
      <c r="D25" s="292"/>
    </row>
    <row r="26" spans="1:4" ht="14.4" thickBot="1">
      <c r="A26" s="293">
        <v>18</v>
      </c>
      <c r="B26" s="298" t="s">
        <v>133</v>
      </c>
      <c r="C26" s="295" t="s">
        <v>107</v>
      </c>
      <c r="D26" s="303"/>
    </row>
    <row r="27" spans="1:4" ht="14.4" thickBot="1">
      <c r="A27" s="293">
        <v>19</v>
      </c>
      <c r="B27" s="304" t="s">
        <v>138</v>
      </c>
      <c r="C27" s="305" t="s">
        <v>130</v>
      </c>
      <c r="D27" s="306"/>
    </row>
    <row r="28" spans="1:4" ht="14.4" thickBot="1">
      <c r="A28" s="307">
        <v>20</v>
      </c>
      <c r="B28" s="308" t="s">
        <v>139</v>
      </c>
      <c r="C28" s="305" t="s">
        <v>130</v>
      </c>
      <c r="D28" s="306"/>
    </row>
    <row r="29" spans="1:4">
      <c r="A29" s="136"/>
      <c r="B29" s="135"/>
      <c r="C29" s="136"/>
      <c r="D29" s="135"/>
    </row>
    <row r="30" spans="1:4">
      <c r="A30" s="136"/>
    </row>
    <row r="31" spans="1:4" ht="13.8">
      <c r="A31" s="1352" t="s">
        <v>142</v>
      </c>
      <c r="B31" s="1352"/>
      <c r="C31" s="1352"/>
    </row>
    <row r="33" spans="1:2" ht="31.2">
      <c r="A33" s="329"/>
      <c r="B33" s="329" t="s">
        <v>362</v>
      </c>
    </row>
  </sheetData>
  <customSheetViews>
    <customSheetView guid="{D73114BE-01C7-4D09-90B2-0101E0204E05}">
      <selection activeCell="B18" sqref="B18"/>
      <pageMargins left="0.75" right="0.75" top="1" bottom="1" header="0.5" footer="0.5"/>
      <headerFooter alignWithMargins="0"/>
    </customSheetView>
  </customSheetViews>
  <mergeCells count="2">
    <mergeCell ref="A31:C31"/>
    <mergeCell ref="A7:D7"/>
  </mergeCells>
  <phoneticPr fontId="46" type="noConversion"/>
  <pageMargins left="0.75" right="0.75" top="1" bottom="1" header="0.5" footer="0.5"/>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00B0F0"/>
  </sheetPr>
  <dimension ref="A1:AQ17"/>
  <sheetViews>
    <sheetView topLeftCell="A8" zoomScale="85" zoomScaleNormal="85" workbookViewId="0">
      <selection activeCell="C28" sqref="C28"/>
    </sheetView>
  </sheetViews>
  <sheetFormatPr defaultColWidth="9.109375" defaultRowHeight="13.2"/>
  <cols>
    <col min="1" max="1" width="9.109375" style="144"/>
    <col min="2" max="2" width="17.88671875" style="144" customWidth="1"/>
    <col min="3" max="3" width="29.88671875" style="144" customWidth="1"/>
    <col min="4" max="4" width="13.6640625" style="144" customWidth="1"/>
    <col min="5" max="5" width="15.5546875" style="336" customWidth="1"/>
    <col min="6" max="6" width="15.6640625" style="144" customWidth="1"/>
    <col min="7" max="7" width="12.5546875" style="337" customWidth="1"/>
    <col min="8" max="8" width="21" style="336" customWidth="1"/>
    <col min="9" max="10" width="12.5546875" style="336" customWidth="1"/>
    <col min="11" max="12" width="13.5546875" style="337" customWidth="1"/>
    <col min="13" max="13" width="13.5546875" style="336" customWidth="1"/>
    <col min="14" max="14" width="12" style="336" customWidth="1"/>
    <col min="15" max="15" width="29.5546875" style="337" customWidth="1"/>
    <col min="16" max="16" width="15" style="337" customWidth="1"/>
    <col min="17" max="17" width="15" style="144" customWidth="1"/>
    <col min="18" max="21" width="13.6640625" style="144" customWidth="1"/>
    <col min="22" max="22" width="13.6640625" style="337" customWidth="1"/>
    <col min="23" max="23" width="14.6640625" style="336" customWidth="1"/>
    <col min="24" max="24" width="14.6640625" style="337" customWidth="1"/>
    <col min="25" max="25" width="17" style="336" customWidth="1"/>
    <col min="26" max="26" width="14.6640625" style="336" customWidth="1"/>
    <col min="27" max="27" width="26.6640625" style="337" customWidth="1"/>
    <col min="28" max="28" width="18.6640625" style="337" customWidth="1"/>
    <col min="29" max="31" width="15.33203125" style="336" customWidth="1"/>
    <col min="32" max="32" width="14.6640625" style="336" customWidth="1"/>
    <col min="33" max="35" width="17.44140625" style="336" customWidth="1"/>
    <col min="36" max="36" width="14.6640625" style="336" customWidth="1"/>
    <col min="37" max="37" width="21.6640625" style="337" customWidth="1"/>
    <col min="38" max="38" width="17.88671875" style="337" customWidth="1"/>
    <col min="39" max="39" width="15" style="144" customWidth="1"/>
    <col min="40" max="41" width="11.33203125" style="144" customWidth="1"/>
    <col min="42" max="42" width="19.109375" style="144" customWidth="1"/>
    <col min="43" max="43" width="12.109375" style="144" customWidth="1"/>
    <col min="44" max="44" width="12.33203125" style="144" customWidth="1"/>
    <col min="45" max="16384" width="9.109375" style="144"/>
  </cols>
  <sheetData>
    <row r="1" spans="1:43">
      <c r="A1" s="497" t="s">
        <v>182</v>
      </c>
    </row>
    <row r="2" spans="1:43" ht="15.6">
      <c r="A2" s="497" t="s">
        <v>342</v>
      </c>
      <c r="C2" s="333"/>
      <c r="D2" s="333"/>
      <c r="E2" s="334"/>
      <c r="F2" s="333"/>
      <c r="G2" s="335"/>
      <c r="H2" s="334"/>
      <c r="I2" s="334"/>
      <c r="J2" s="334"/>
      <c r="K2" s="335"/>
      <c r="L2" s="335"/>
      <c r="M2" s="334"/>
    </row>
    <row r="3" spans="1:43" ht="18" customHeight="1">
      <c r="A3" s="498" t="str">
        <f>CONCATENATE("Operator de distribuţie: ",operator)</f>
        <v>Operator de distribuţie: SDEE MUNTENIA NORD SA</v>
      </c>
      <c r="C3" s="331"/>
      <c r="D3" s="331"/>
      <c r="E3" s="338"/>
      <c r="F3" s="339"/>
      <c r="G3" s="340"/>
      <c r="H3" s="338"/>
      <c r="I3" s="338"/>
      <c r="J3" s="338"/>
      <c r="K3" s="340"/>
      <c r="L3" s="340"/>
      <c r="M3" s="338"/>
    </row>
    <row r="4" spans="1:43" ht="15.6">
      <c r="A4" s="499"/>
      <c r="C4" s="331"/>
      <c r="D4" s="332"/>
      <c r="E4" s="338"/>
      <c r="F4" s="339"/>
      <c r="G4" s="340"/>
      <c r="H4" s="338"/>
      <c r="I4" s="338"/>
      <c r="J4" s="338"/>
      <c r="K4" s="340"/>
      <c r="L4" s="340"/>
      <c r="M4" s="338"/>
    </row>
    <row r="5" spans="1:43" ht="15.6">
      <c r="A5" s="499" t="str">
        <f>CONCATENATE("Anul: ",an)</f>
        <v>Anul: 2026</v>
      </c>
      <c r="C5" s="331"/>
      <c r="D5" s="331"/>
      <c r="F5" s="339"/>
      <c r="G5" s="340"/>
      <c r="H5" s="338"/>
      <c r="I5" s="338"/>
      <c r="J5" s="338"/>
      <c r="K5" s="340"/>
      <c r="L5" s="340"/>
      <c r="M5" s="338"/>
    </row>
    <row r="6" spans="1:43" ht="16.2" thickBot="1">
      <c r="B6" s="332"/>
      <c r="C6" s="331"/>
      <c r="D6" s="331"/>
      <c r="F6" s="339"/>
      <c r="G6" s="340"/>
      <c r="H6" s="338"/>
      <c r="I6" s="338"/>
      <c r="J6" s="338"/>
      <c r="K6" s="340"/>
      <c r="L6" s="340"/>
      <c r="M6" s="338"/>
    </row>
    <row r="7" spans="1:43" ht="29.25" customHeight="1" thickBot="1">
      <c r="A7" s="1356" t="s">
        <v>237</v>
      </c>
      <c r="B7" s="1357"/>
      <c r="C7" s="1357"/>
      <c r="D7" s="1357"/>
      <c r="E7" s="1357"/>
      <c r="F7" s="1357"/>
      <c r="G7" s="1357"/>
      <c r="H7" s="1357"/>
      <c r="I7" s="1357"/>
      <c r="J7" s="1357"/>
      <c r="K7" s="1357"/>
      <c r="L7" s="1357"/>
      <c r="M7" s="1357"/>
      <c r="N7" s="1357"/>
      <c r="O7" s="1357"/>
      <c r="P7" s="1357"/>
      <c r="Q7" s="1357"/>
      <c r="R7" s="1357"/>
      <c r="S7" s="1357"/>
      <c r="T7" s="1357"/>
      <c r="U7" s="1357"/>
      <c r="V7" s="1357"/>
      <c r="W7" s="1357"/>
      <c r="X7" s="1357"/>
      <c r="Y7" s="1357"/>
      <c r="Z7" s="1357"/>
      <c r="AA7" s="1357"/>
      <c r="AB7" s="1357"/>
      <c r="AC7" s="1357"/>
      <c r="AD7" s="1357"/>
      <c r="AE7" s="1357"/>
      <c r="AF7" s="1357"/>
      <c r="AG7" s="1357"/>
      <c r="AH7" s="1357"/>
      <c r="AI7" s="1357"/>
      <c r="AJ7" s="1357"/>
      <c r="AK7" s="1357"/>
      <c r="AL7" s="1357"/>
      <c r="AM7" s="1357"/>
      <c r="AN7" s="1357"/>
      <c r="AO7" s="1357"/>
      <c r="AP7" s="1357"/>
      <c r="AQ7" s="1358"/>
    </row>
    <row r="8" spans="1:43" s="341" customFormat="1" ht="143.4" customHeight="1">
      <c r="A8" s="1359" t="s">
        <v>105</v>
      </c>
      <c r="B8" s="1361" t="s">
        <v>238</v>
      </c>
      <c r="C8" s="1361" t="s">
        <v>239</v>
      </c>
      <c r="D8" s="1361" t="s">
        <v>240</v>
      </c>
      <c r="E8" s="1363" t="s">
        <v>241</v>
      </c>
      <c r="F8" s="1361" t="s">
        <v>242</v>
      </c>
      <c r="G8" s="1365" t="s">
        <v>243</v>
      </c>
      <c r="H8" s="1363" t="s">
        <v>244</v>
      </c>
      <c r="I8" s="1367" t="s">
        <v>245</v>
      </c>
      <c r="J8" s="1369" t="s">
        <v>246</v>
      </c>
      <c r="K8" s="1371" t="s">
        <v>247</v>
      </c>
      <c r="L8" s="1365" t="s">
        <v>248</v>
      </c>
      <c r="M8" s="1363" t="s">
        <v>249</v>
      </c>
      <c r="N8" s="1363" t="s">
        <v>250</v>
      </c>
      <c r="O8" s="1365" t="s">
        <v>251</v>
      </c>
      <c r="P8" s="1365" t="s">
        <v>252</v>
      </c>
      <c r="Q8" s="1361" t="s">
        <v>253</v>
      </c>
      <c r="R8" s="1361" t="s">
        <v>254</v>
      </c>
      <c r="S8" s="1373" t="s">
        <v>255</v>
      </c>
      <c r="T8" s="1374"/>
      <c r="U8" s="1374"/>
      <c r="V8" s="1375"/>
      <c r="W8" s="1363" t="s">
        <v>256</v>
      </c>
      <c r="X8" s="1365" t="s">
        <v>257</v>
      </c>
      <c r="Y8" s="1363" t="s">
        <v>258</v>
      </c>
      <c r="Z8" s="1363" t="s">
        <v>259</v>
      </c>
      <c r="AA8" s="1365" t="s">
        <v>260</v>
      </c>
      <c r="AB8" s="1365" t="s">
        <v>261</v>
      </c>
      <c r="AC8" s="1363" t="s">
        <v>262</v>
      </c>
      <c r="AD8" s="1363" t="s">
        <v>263</v>
      </c>
      <c r="AE8" s="1363" t="s">
        <v>264</v>
      </c>
      <c r="AF8" s="1363" t="s">
        <v>265</v>
      </c>
      <c r="AG8" s="1363" t="s">
        <v>266</v>
      </c>
      <c r="AH8" s="1363" t="s">
        <v>267</v>
      </c>
      <c r="AI8" s="1363" t="s">
        <v>268</v>
      </c>
      <c r="AJ8" s="1363" t="s">
        <v>269</v>
      </c>
      <c r="AK8" s="1365" t="s">
        <v>270</v>
      </c>
      <c r="AL8" s="1365" t="s">
        <v>271</v>
      </c>
      <c r="AM8" s="1361" t="s">
        <v>272</v>
      </c>
      <c r="AN8" s="1361" t="s">
        <v>232</v>
      </c>
      <c r="AO8" s="1361" t="s">
        <v>233</v>
      </c>
      <c r="AP8" s="1361" t="s">
        <v>234</v>
      </c>
      <c r="AQ8" s="1376" t="s">
        <v>220</v>
      </c>
    </row>
    <row r="9" spans="1:43" s="341" customFormat="1" ht="14.25" customHeight="1" thickBot="1">
      <c r="A9" s="1360"/>
      <c r="B9" s="1362"/>
      <c r="C9" s="1362"/>
      <c r="D9" s="1362"/>
      <c r="E9" s="1364"/>
      <c r="F9" s="1362"/>
      <c r="G9" s="1366"/>
      <c r="H9" s="1364"/>
      <c r="I9" s="1368"/>
      <c r="J9" s="1370"/>
      <c r="K9" s="1372"/>
      <c r="L9" s="1366"/>
      <c r="M9" s="1364"/>
      <c r="N9" s="1364"/>
      <c r="O9" s="1366"/>
      <c r="P9" s="1366"/>
      <c r="Q9" s="1362"/>
      <c r="R9" s="1362"/>
      <c r="S9" s="473" t="s">
        <v>273</v>
      </c>
      <c r="T9" s="473" t="s">
        <v>274</v>
      </c>
      <c r="U9" s="473" t="s">
        <v>275</v>
      </c>
      <c r="V9" s="474" t="s">
        <v>276</v>
      </c>
      <c r="W9" s="1364"/>
      <c r="X9" s="1366"/>
      <c r="Y9" s="1364"/>
      <c r="Z9" s="1364"/>
      <c r="AA9" s="1366"/>
      <c r="AB9" s="1366"/>
      <c r="AC9" s="1364"/>
      <c r="AD9" s="1364"/>
      <c r="AE9" s="1364"/>
      <c r="AF9" s="1364"/>
      <c r="AG9" s="1364"/>
      <c r="AH9" s="1364"/>
      <c r="AI9" s="1364"/>
      <c r="AJ9" s="1364"/>
      <c r="AK9" s="1366"/>
      <c r="AL9" s="1366"/>
      <c r="AM9" s="1362"/>
      <c r="AN9" s="1362"/>
      <c r="AO9" s="1362"/>
      <c r="AP9" s="1362"/>
      <c r="AQ9" s="1377"/>
    </row>
    <row r="10" spans="1:43">
      <c r="A10" s="342">
        <v>1</v>
      </c>
      <c r="B10" s="343"/>
      <c r="C10" s="343"/>
      <c r="D10" s="344"/>
      <c r="E10" s="345"/>
      <c r="F10" s="343"/>
      <c r="G10" s="346"/>
      <c r="H10" s="345"/>
      <c r="I10" s="345"/>
      <c r="J10" s="345"/>
      <c r="K10" s="346"/>
      <c r="L10" s="346"/>
      <c r="M10" s="345"/>
      <c r="N10" s="345"/>
      <c r="O10" s="346"/>
      <c r="P10" s="346"/>
      <c r="Q10" s="344"/>
      <c r="R10" s="344"/>
      <c r="S10" s="347"/>
      <c r="T10" s="347"/>
      <c r="U10" s="347"/>
      <c r="V10" s="348"/>
      <c r="W10" s="345"/>
      <c r="X10" s="346"/>
      <c r="Y10" s="345"/>
      <c r="Z10" s="345"/>
      <c r="AA10" s="346"/>
      <c r="AB10" s="346"/>
      <c r="AC10" s="345"/>
      <c r="AD10" s="345"/>
      <c r="AE10" s="345"/>
      <c r="AF10" s="345"/>
      <c r="AG10" s="345"/>
      <c r="AH10" s="345"/>
      <c r="AI10" s="345"/>
      <c r="AJ10" s="345"/>
      <c r="AK10" s="346"/>
      <c r="AL10" s="346"/>
      <c r="AM10" s="344"/>
      <c r="AN10" s="344"/>
      <c r="AO10" s="344"/>
      <c r="AP10" s="344"/>
      <c r="AQ10" s="349"/>
    </row>
    <row r="11" spans="1:43">
      <c r="A11" s="350">
        <v>2</v>
      </c>
      <c r="B11" s="351"/>
      <c r="C11" s="351"/>
      <c r="D11" s="352"/>
      <c r="E11" s="353"/>
      <c r="F11" s="351"/>
      <c r="G11" s="354"/>
      <c r="H11" s="353"/>
      <c r="I11" s="353"/>
      <c r="J11" s="353"/>
      <c r="K11" s="354"/>
      <c r="L11" s="354"/>
      <c r="M11" s="353"/>
      <c r="N11" s="353"/>
      <c r="O11" s="354"/>
      <c r="P11" s="354"/>
      <c r="Q11" s="352"/>
      <c r="R11" s="352"/>
      <c r="S11" s="352"/>
      <c r="T11" s="352"/>
      <c r="U11" s="352"/>
      <c r="V11" s="354"/>
      <c r="W11" s="353"/>
      <c r="X11" s="354"/>
      <c r="Y11" s="353"/>
      <c r="Z11" s="353"/>
      <c r="AA11" s="354"/>
      <c r="AB11" s="354"/>
      <c r="AC11" s="353"/>
      <c r="AD11" s="353"/>
      <c r="AE11" s="353"/>
      <c r="AF11" s="353"/>
      <c r="AG11" s="353"/>
      <c r="AH11" s="353"/>
      <c r="AI11" s="353"/>
      <c r="AJ11" s="353"/>
      <c r="AK11" s="354"/>
      <c r="AL11" s="354"/>
      <c r="AM11" s="352"/>
      <c r="AN11" s="352"/>
      <c r="AO11" s="352"/>
      <c r="AP11" s="352"/>
      <c r="AQ11" s="355"/>
    </row>
    <row r="12" spans="1:43">
      <c r="A12" s="350" t="s">
        <v>235</v>
      </c>
      <c r="B12" s="351"/>
      <c r="C12" s="351"/>
      <c r="D12" s="352"/>
      <c r="E12" s="353"/>
      <c r="F12" s="351"/>
      <c r="G12" s="354"/>
      <c r="H12" s="353"/>
      <c r="I12" s="353"/>
      <c r="J12" s="353"/>
      <c r="K12" s="354"/>
      <c r="L12" s="354"/>
      <c r="M12" s="353"/>
      <c r="N12" s="353"/>
      <c r="O12" s="354"/>
      <c r="P12" s="354"/>
      <c r="Q12" s="352"/>
      <c r="R12" s="352"/>
      <c r="S12" s="352"/>
      <c r="T12" s="352"/>
      <c r="U12" s="352"/>
      <c r="V12" s="354"/>
      <c r="W12" s="353"/>
      <c r="X12" s="354"/>
      <c r="Y12" s="353"/>
      <c r="Z12" s="353"/>
      <c r="AA12" s="354"/>
      <c r="AB12" s="354"/>
      <c r="AC12" s="353"/>
      <c r="AD12" s="353"/>
      <c r="AE12" s="353"/>
      <c r="AF12" s="353"/>
      <c r="AG12" s="353"/>
      <c r="AH12" s="353"/>
      <c r="AI12" s="353"/>
      <c r="AJ12" s="353"/>
      <c r="AK12" s="354"/>
      <c r="AL12" s="354"/>
      <c r="AM12" s="352"/>
      <c r="AN12" s="352"/>
      <c r="AO12" s="352"/>
      <c r="AP12" s="352"/>
      <c r="AQ12" s="355"/>
    </row>
    <row r="13" spans="1:43" ht="13.8" thickBot="1">
      <c r="A13" s="356" t="s">
        <v>168</v>
      </c>
      <c r="B13" s="357"/>
      <c r="C13" s="357"/>
      <c r="D13" s="358"/>
      <c r="E13" s="359"/>
      <c r="F13" s="357"/>
      <c r="G13" s="360"/>
      <c r="H13" s="359"/>
      <c r="I13" s="359"/>
      <c r="J13" s="359"/>
      <c r="K13" s="360"/>
      <c r="L13" s="360"/>
      <c r="M13" s="359"/>
      <c r="N13" s="359"/>
      <c r="O13" s="360"/>
      <c r="P13" s="360"/>
      <c r="Q13" s="358"/>
      <c r="R13" s="358"/>
      <c r="S13" s="358"/>
      <c r="T13" s="358"/>
      <c r="U13" s="358"/>
      <c r="V13" s="360"/>
      <c r="W13" s="359"/>
      <c r="X13" s="360"/>
      <c r="Y13" s="359"/>
      <c r="Z13" s="359"/>
      <c r="AA13" s="360"/>
      <c r="AB13" s="360"/>
      <c r="AC13" s="359"/>
      <c r="AD13" s="359"/>
      <c r="AE13" s="359"/>
      <c r="AF13" s="359"/>
      <c r="AG13" s="359"/>
      <c r="AH13" s="359"/>
      <c r="AI13" s="359"/>
      <c r="AJ13" s="359"/>
      <c r="AK13" s="360"/>
      <c r="AL13" s="360"/>
      <c r="AM13" s="358"/>
      <c r="AN13" s="358"/>
      <c r="AO13" s="358"/>
      <c r="AP13" s="358"/>
      <c r="AQ13" s="361"/>
    </row>
    <row r="15" spans="1:43">
      <c r="A15" s="144" t="s">
        <v>277</v>
      </c>
    </row>
    <row r="16" spans="1:43">
      <c r="A16" s="144" t="s">
        <v>343</v>
      </c>
    </row>
    <row r="17" spans="1:1">
      <c r="A17" s="144" t="s">
        <v>362</v>
      </c>
    </row>
  </sheetData>
  <mergeCells count="41">
    <mergeCell ref="AH8:AH9"/>
    <mergeCell ref="AI8:AI9"/>
    <mergeCell ref="AJ8:AJ9"/>
    <mergeCell ref="AQ8:AQ9"/>
    <mergeCell ref="AK8:AK9"/>
    <mergeCell ref="AL8:AL9"/>
    <mergeCell ref="AM8:AM9"/>
    <mergeCell ref="AN8:AN9"/>
    <mergeCell ref="AO8:AO9"/>
    <mergeCell ref="AP8:AP9"/>
    <mergeCell ref="AC8:AC9"/>
    <mergeCell ref="AD8:AD9"/>
    <mergeCell ref="AE8:AE9"/>
    <mergeCell ref="AF8:AF9"/>
    <mergeCell ref="AG8:AG9"/>
    <mergeCell ref="X8:X9"/>
    <mergeCell ref="Y8:Y9"/>
    <mergeCell ref="Z8:Z9"/>
    <mergeCell ref="AA8:AA9"/>
    <mergeCell ref="AB8:AB9"/>
    <mergeCell ref="P8:P9"/>
    <mergeCell ref="Q8:Q9"/>
    <mergeCell ref="R8:R9"/>
    <mergeCell ref="S8:V8"/>
    <mergeCell ref="W8:W9"/>
    <mergeCell ref="A7:AQ7"/>
    <mergeCell ref="A8:A9"/>
    <mergeCell ref="B8:B9"/>
    <mergeCell ref="C8:C9"/>
    <mergeCell ref="D8:D9"/>
    <mergeCell ref="E8:E9"/>
    <mergeCell ref="F8:F9"/>
    <mergeCell ref="G8:G9"/>
    <mergeCell ref="H8:H9"/>
    <mergeCell ref="I8:I9"/>
    <mergeCell ref="J8:J9"/>
    <mergeCell ref="K8:K9"/>
    <mergeCell ref="L8:L9"/>
    <mergeCell ref="M8:M9"/>
    <mergeCell ref="N8:N9"/>
    <mergeCell ref="O8:O9"/>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00B0F0"/>
  </sheetPr>
  <dimension ref="A1:W19"/>
  <sheetViews>
    <sheetView workbookViewId="0">
      <selection activeCell="K26" sqref="K26"/>
    </sheetView>
  </sheetViews>
  <sheetFormatPr defaultRowHeight="13.2"/>
  <cols>
    <col min="1" max="1" width="10.44140625" customWidth="1"/>
    <col min="3" max="3" width="10.88671875" customWidth="1"/>
  </cols>
  <sheetData>
    <row r="1" spans="1:23">
      <c r="A1" s="497" t="s">
        <v>182</v>
      </c>
    </row>
    <row r="2" spans="1:23">
      <c r="A2" s="497" t="s">
        <v>342</v>
      </c>
    </row>
    <row r="3" spans="1:23">
      <c r="A3" s="498" t="str">
        <f>CONCATENATE("Operator de distribuţie: ",operator)</f>
        <v>Operator de distribuţie: SDEE MUNTENIA NORD SA</v>
      </c>
    </row>
    <row r="4" spans="1:23">
      <c r="A4" s="499"/>
    </row>
    <row r="5" spans="1:23">
      <c r="A5" s="499" t="str">
        <f>CONCATENATE("Anul: ",an)</f>
        <v>Anul: 2026</v>
      </c>
    </row>
    <row r="7" spans="1:23" ht="13.8" thickBot="1"/>
    <row r="8" spans="1:23" ht="14.4" thickBot="1">
      <c r="A8" s="1378" t="s">
        <v>464</v>
      </c>
      <c r="B8" s="1378" t="s">
        <v>448</v>
      </c>
      <c r="C8" s="1378" t="s">
        <v>40</v>
      </c>
      <c r="D8" s="1380" t="s">
        <v>442</v>
      </c>
      <c r="E8" s="1381"/>
      <c r="F8" s="1381"/>
      <c r="G8" s="1380" t="s">
        <v>443</v>
      </c>
      <c r="H8" s="1381"/>
      <c r="I8" s="1380" t="s">
        <v>444</v>
      </c>
      <c r="J8" s="1381"/>
      <c r="K8" s="1380" t="s">
        <v>445</v>
      </c>
      <c r="L8" s="1380"/>
      <c r="M8" s="1381"/>
      <c r="N8" s="1381"/>
      <c r="O8" s="1380" t="s">
        <v>446</v>
      </c>
      <c r="P8" s="1380"/>
      <c r="Q8" s="1381"/>
      <c r="R8" s="1381"/>
      <c r="S8" s="1380" t="s">
        <v>447</v>
      </c>
      <c r="T8" s="1381"/>
      <c r="U8" s="1381"/>
      <c r="V8" s="1381"/>
      <c r="W8" s="1378" t="s">
        <v>323</v>
      </c>
    </row>
    <row r="9" spans="1:23" ht="89.25" customHeight="1" thickBot="1">
      <c r="A9" s="1378"/>
      <c r="B9" s="1378"/>
      <c r="C9" s="1378"/>
      <c r="D9" s="457" t="s">
        <v>449</v>
      </c>
      <c r="E9" s="457" t="s">
        <v>450</v>
      </c>
      <c r="F9" s="457" t="s">
        <v>451</v>
      </c>
      <c r="G9" s="457" t="s">
        <v>452</v>
      </c>
      <c r="H9" s="457" t="s">
        <v>453</v>
      </c>
      <c r="I9" s="457" t="s">
        <v>452</v>
      </c>
      <c r="J9" s="457" t="s">
        <v>454</v>
      </c>
      <c r="K9" s="457" t="s">
        <v>455</v>
      </c>
      <c r="L9" s="457" t="s">
        <v>95</v>
      </c>
      <c r="M9" s="457" t="s">
        <v>96</v>
      </c>
      <c r="N9" s="457" t="s">
        <v>97</v>
      </c>
      <c r="O9" s="457" t="s">
        <v>455</v>
      </c>
      <c r="P9" s="457" t="s">
        <v>95</v>
      </c>
      <c r="Q9" s="457" t="s">
        <v>96</v>
      </c>
      <c r="R9" s="457" t="s">
        <v>97</v>
      </c>
      <c r="S9" s="457" t="s">
        <v>456</v>
      </c>
      <c r="T9" s="457" t="s">
        <v>95</v>
      </c>
      <c r="U9" s="457" t="s">
        <v>96</v>
      </c>
      <c r="V9" s="457" t="s">
        <v>97</v>
      </c>
      <c r="W9" s="1379"/>
    </row>
    <row r="10" spans="1:23" ht="13.8">
      <c r="A10" s="458"/>
      <c r="B10" s="454"/>
      <c r="C10" s="454"/>
      <c r="D10" s="455"/>
      <c r="E10" s="455"/>
      <c r="F10" s="455"/>
      <c r="G10" s="454"/>
      <c r="H10" s="454"/>
      <c r="I10" s="454"/>
      <c r="J10" s="454"/>
      <c r="K10" s="454"/>
      <c r="L10" s="454"/>
      <c r="M10" s="454"/>
      <c r="N10" s="454"/>
      <c r="O10" s="456"/>
      <c r="P10" s="456"/>
      <c r="Q10" s="456"/>
      <c r="R10" s="456"/>
      <c r="S10" s="456"/>
      <c r="T10" s="456"/>
      <c r="U10" s="456"/>
      <c r="V10" s="456"/>
      <c r="W10" s="459"/>
    </row>
    <row r="11" spans="1:23" ht="13.8">
      <c r="A11" s="460"/>
      <c r="B11" s="443"/>
      <c r="C11" s="443"/>
      <c r="D11" s="444"/>
      <c r="E11" s="444"/>
      <c r="F11" s="444"/>
      <c r="G11" s="444"/>
      <c r="H11" s="444"/>
      <c r="I11" s="443"/>
      <c r="J11" s="443"/>
      <c r="K11" s="438"/>
      <c r="L11" s="438"/>
      <c r="M11" s="438"/>
      <c r="N11" s="438"/>
      <c r="O11" s="438"/>
      <c r="P11" s="438"/>
      <c r="Q11" s="438"/>
      <c r="R11" s="438"/>
      <c r="S11" s="438"/>
      <c r="T11" s="438"/>
      <c r="U11" s="438"/>
      <c r="V11" s="438"/>
      <c r="W11" s="461"/>
    </row>
    <row r="12" spans="1:23" ht="13.8">
      <c r="A12" s="460"/>
      <c r="B12" s="443"/>
      <c r="C12" s="443"/>
      <c r="D12" s="444"/>
      <c r="E12" s="444"/>
      <c r="F12" s="444"/>
      <c r="G12" s="444"/>
      <c r="H12" s="444"/>
      <c r="I12" s="443"/>
      <c r="J12" s="443"/>
      <c r="K12" s="438"/>
      <c r="L12" s="438"/>
      <c r="M12" s="438"/>
      <c r="N12" s="438"/>
      <c r="O12" s="438"/>
      <c r="P12" s="438"/>
      <c r="Q12" s="438"/>
      <c r="R12" s="438"/>
      <c r="S12" s="438"/>
      <c r="T12" s="438"/>
      <c r="U12" s="438"/>
      <c r="V12" s="438"/>
      <c r="W12" s="461"/>
    </row>
    <row r="13" spans="1:23" ht="13.8">
      <c r="A13" s="462"/>
      <c r="B13" s="440"/>
      <c r="C13" s="440"/>
      <c r="D13" s="441"/>
      <c r="E13" s="441"/>
      <c r="F13" s="441"/>
      <c r="G13" s="442"/>
      <c r="H13" s="442"/>
      <c r="I13" s="440"/>
      <c r="J13" s="440"/>
      <c r="K13" s="440"/>
      <c r="L13" s="440"/>
      <c r="M13" s="440"/>
      <c r="N13" s="440"/>
      <c r="O13" s="442"/>
      <c r="P13" s="442"/>
      <c r="Q13" s="442"/>
      <c r="R13" s="442"/>
      <c r="S13" s="442"/>
      <c r="T13" s="442"/>
      <c r="U13" s="442"/>
      <c r="V13" s="442"/>
      <c r="W13" s="463"/>
    </row>
    <row r="14" spans="1:23" ht="13.8">
      <c r="A14" s="460"/>
      <c r="B14" s="445"/>
      <c r="C14" s="446"/>
      <c r="D14" s="447"/>
      <c r="E14" s="447"/>
      <c r="F14" s="447"/>
      <c r="G14" s="447"/>
      <c r="H14" s="447"/>
      <c r="I14" s="445"/>
      <c r="J14" s="445"/>
      <c r="K14" s="438"/>
      <c r="L14" s="438"/>
      <c r="M14" s="438"/>
      <c r="N14" s="438"/>
      <c r="O14" s="448"/>
      <c r="P14" s="448"/>
      <c r="Q14" s="448"/>
      <c r="R14" s="448"/>
      <c r="S14" s="448"/>
      <c r="T14" s="448"/>
      <c r="U14" s="448"/>
      <c r="V14" s="448"/>
      <c r="W14" s="464"/>
    </row>
    <row r="15" spans="1:23" ht="13.8">
      <c r="A15" s="460"/>
      <c r="B15" s="445"/>
      <c r="C15" s="446"/>
      <c r="D15" s="447"/>
      <c r="E15" s="447"/>
      <c r="F15" s="447"/>
      <c r="G15" s="447"/>
      <c r="H15" s="447"/>
      <c r="I15" s="445"/>
      <c r="J15" s="445"/>
      <c r="K15" s="438"/>
      <c r="L15" s="438"/>
      <c r="M15" s="438"/>
      <c r="N15" s="438"/>
      <c r="O15" s="448"/>
      <c r="P15" s="448"/>
      <c r="Q15" s="448"/>
      <c r="R15" s="448"/>
      <c r="S15" s="448"/>
      <c r="T15" s="448"/>
      <c r="U15" s="448"/>
      <c r="V15" s="448"/>
      <c r="W15" s="464"/>
    </row>
    <row r="16" spans="1:23" ht="13.8">
      <c r="A16" s="462"/>
      <c r="B16" s="449"/>
      <c r="C16" s="450"/>
      <c r="D16" s="451"/>
      <c r="E16" s="451"/>
      <c r="F16" s="451"/>
      <c r="G16" s="452"/>
      <c r="H16" s="452"/>
      <c r="I16" s="449"/>
      <c r="J16" s="449"/>
      <c r="K16" s="439"/>
      <c r="L16" s="439"/>
      <c r="M16" s="439"/>
      <c r="N16" s="439"/>
      <c r="O16" s="453"/>
      <c r="P16" s="453"/>
      <c r="Q16" s="453"/>
      <c r="R16" s="453"/>
      <c r="S16" s="453"/>
      <c r="T16" s="453"/>
      <c r="U16" s="453"/>
      <c r="V16" s="453"/>
      <c r="W16" s="465"/>
    </row>
    <row r="17" spans="1:23" ht="13.8">
      <c r="A17" s="460"/>
      <c r="B17" s="445"/>
      <c r="C17" s="446"/>
      <c r="D17" s="447"/>
      <c r="E17" s="447"/>
      <c r="F17" s="447"/>
      <c r="G17" s="447"/>
      <c r="H17" s="447"/>
      <c r="I17" s="445"/>
      <c r="J17" s="445"/>
      <c r="K17" s="438"/>
      <c r="L17" s="438"/>
      <c r="M17" s="438"/>
      <c r="N17" s="438"/>
      <c r="O17" s="448"/>
      <c r="P17" s="448"/>
      <c r="Q17" s="448"/>
      <c r="R17" s="448"/>
      <c r="S17" s="448"/>
      <c r="T17" s="448"/>
      <c r="U17" s="448"/>
      <c r="V17" s="448"/>
      <c r="W17" s="464"/>
    </row>
    <row r="18" spans="1:23" ht="13.8">
      <c r="A18" s="460"/>
      <c r="B18" s="445"/>
      <c r="C18" s="446"/>
      <c r="D18" s="447"/>
      <c r="E18" s="447"/>
      <c r="F18" s="447"/>
      <c r="G18" s="447"/>
      <c r="H18" s="447"/>
      <c r="I18" s="445"/>
      <c r="J18" s="445"/>
      <c r="K18" s="438"/>
      <c r="L18" s="438"/>
      <c r="M18" s="438"/>
      <c r="N18" s="438"/>
      <c r="O18" s="448"/>
      <c r="P18" s="448"/>
      <c r="Q18" s="448"/>
      <c r="R18" s="448"/>
      <c r="S18" s="448"/>
      <c r="T18" s="448"/>
      <c r="U18" s="448"/>
      <c r="V18" s="448"/>
      <c r="W18" s="464"/>
    </row>
    <row r="19" spans="1:23" ht="14.4" thickBot="1">
      <c r="A19" s="466"/>
      <c r="B19" s="467"/>
      <c r="C19" s="468"/>
      <c r="D19" s="469"/>
      <c r="E19" s="469"/>
      <c r="F19" s="469"/>
      <c r="G19" s="469"/>
      <c r="H19" s="469"/>
      <c r="I19" s="467"/>
      <c r="J19" s="467"/>
      <c r="K19" s="470"/>
      <c r="L19" s="470"/>
      <c r="M19" s="470"/>
      <c r="N19" s="470"/>
      <c r="O19" s="471"/>
      <c r="P19" s="471"/>
      <c r="Q19" s="471"/>
      <c r="R19" s="471"/>
      <c r="S19" s="471"/>
      <c r="T19" s="471"/>
      <c r="U19" s="471"/>
      <c r="V19" s="471"/>
      <c r="W19" s="472"/>
    </row>
  </sheetData>
  <mergeCells count="10">
    <mergeCell ref="A8:A9"/>
    <mergeCell ref="B8:B9"/>
    <mergeCell ref="C8:C9"/>
    <mergeCell ref="W8:W9"/>
    <mergeCell ref="D8:F8"/>
    <mergeCell ref="G8:H8"/>
    <mergeCell ref="I8:J8"/>
    <mergeCell ref="K8:N8"/>
    <mergeCell ref="O8:R8"/>
    <mergeCell ref="S8:V8"/>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EB0DB774-5FAE-4650-9F52-6D60B6281A7E}">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20</vt:i4>
      </vt:variant>
      <vt:variant>
        <vt:lpstr>Named Ranges</vt:lpstr>
      </vt:variant>
      <vt:variant>
        <vt:i4>21</vt:i4>
      </vt:variant>
    </vt:vector>
  </HeadingPairs>
  <TitlesOfParts>
    <vt:vector size="41" baseType="lpstr">
      <vt:lpstr>OTS 1.2 Centralizator PIF</vt:lpstr>
      <vt:lpstr>OTS 1.3 Investitii plan an</vt:lpstr>
      <vt:lpstr>OTS 1.4 Recuperari</vt:lpstr>
      <vt:lpstr>OTS 1.5 Suplimentare</vt:lpstr>
      <vt:lpstr>OTS 1.6 Iesiri</vt:lpstr>
      <vt:lpstr>OTS 1.7 Volum instalatii</vt:lpstr>
      <vt:lpstr>OTS 1.8 Acces la reţea -ATR</vt:lpstr>
      <vt:lpstr>OTS 1.1 Investitii PlanPerioada</vt:lpstr>
      <vt:lpstr>OD Date Generale</vt:lpstr>
      <vt:lpstr>OD 1 Investitii Plan perioada</vt:lpstr>
      <vt:lpstr>OD 2 Centralizator Plan An  </vt:lpstr>
      <vt:lpstr>OD 3 Investiţii plan anual</vt:lpstr>
      <vt:lpstr>OD 4 Investiţii recuperate</vt:lpstr>
      <vt:lpstr>OD 5 Investiţii suplimentare</vt:lpstr>
      <vt:lpstr>OD 6 Tarif rac. TI</vt:lpstr>
      <vt:lpstr>OD 7 Tarif rac. TR</vt:lpstr>
      <vt:lpstr>OD 8 Iesiri MF</vt:lpstr>
      <vt:lpstr>OD 9 Volum instalatii OD</vt:lpstr>
      <vt:lpstr>OD 10 Acces la reţea -ATR</vt:lpstr>
      <vt:lpstr>OD11 Cota ineficienta extinderi</vt:lpstr>
      <vt:lpstr>an</vt:lpstr>
      <vt:lpstr>luna</vt:lpstr>
      <vt:lpstr>O</vt:lpstr>
      <vt:lpstr>op</vt:lpstr>
      <vt:lpstr>operator</vt:lpstr>
      <vt:lpstr>'OD 2 Centralizator Plan An  '!Print_Area</vt:lpstr>
      <vt:lpstr>'OD 3 Investiţii plan anual'!Print_Area</vt:lpstr>
      <vt:lpstr>'OD 4 Investiţii recuperate'!Print_Area</vt:lpstr>
      <vt:lpstr>'OD 5 Investiţii suplimentare'!Print_Area</vt:lpstr>
      <vt:lpstr>'OTS 1.1 Investitii PlanPerioada'!Print_Area</vt:lpstr>
      <vt:lpstr>'OTS 1.2 Centralizator PIF'!Print_Area</vt:lpstr>
      <vt:lpstr>'OTS 1.3 Investitii plan an'!Print_Area</vt:lpstr>
      <vt:lpstr>'OTS 1.4 Recuperari'!Print_Area</vt:lpstr>
      <vt:lpstr>'OTS 1.5 Suplimentare'!Print_Area</vt:lpstr>
      <vt:lpstr>'OTS 1.6 Iesiri'!Print_Area</vt:lpstr>
      <vt:lpstr>'OD 2 Centralizator Plan An  '!Print_Titles</vt:lpstr>
      <vt:lpstr>'OD 3 Investiţii plan anual'!Print_Titles</vt:lpstr>
      <vt:lpstr>'OD 4 Investiţii recuperate'!Print_Titles</vt:lpstr>
      <vt:lpstr>'OD 5 Investiţii suplimentare'!Print_Titles</vt:lpstr>
      <vt:lpstr>'OD 8 Iesiri MF'!Print_Titles</vt:lpstr>
      <vt:lpstr>'OTS 1.1 Investitii PlanPerioada'!Print_Titles</vt:lpstr>
    </vt:vector>
  </TitlesOfParts>
  <Company>ANRE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PretE5</dc:creator>
  <cp:lastModifiedBy>Elena GURAN</cp:lastModifiedBy>
  <cp:lastPrinted>2025-03-19T10:58:20Z</cp:lastPrinted>
  <dcterms:created xsi:type="dcterms:W3CDTF">2007-10-05T05:26:45Z</dcterms:created>
  <dcterms:modified xsi:type="dcterms:W3CDTF">2026-07-10T09:10:23Z</dcterms:modified>
</cp:coreProperties>
</file>